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pmo.centerpointenergy.com/GENE29/Other Filing Documents/Number Run 2a/"/>
    </mc:Choice>
  </mc:AlternateContent>
  <xr:revisionPtr revIDLastSave="0" documentId="13_ncr:1_{D61C5442-4152-4EC3-A131-C438C782AF6D}" xr6:coauthVersionLast="36" xr6:coauthVersionMax="36" xr10:uidLastSave="{00000000-0000-0000-0000-000000000000}"/>
  <bookViews>
    <workbookView xWindow="0" yWindow="0" windowWidth="18870" windowHeight="5610" tabRatio="691" activeTab="3" xr2:uid="{00000000-000D-0000-FFFF-FFFF00000000}"/>
  </bookViews>
  <sheets>
    <sheet name="Lamps and Poles" sheetId="9" r:id="rId1"/>
    <sheet name="Billing Determinants" sheetId="1" r:id="rId2"/>
    <sheet name="Rate Design" sheetId="6" r:id="rId3"/>
    <sheet name="Proof of Revenue" sheetId="5" r:id="rId4"/>
    <sheet name="MLS Rate Data Mtrl and Labor" sheetId="3" r:id="rId5"/>
    <sheet name="O&amp;M Allocation Data" sheetId="8" r:id="rId6"/>
  </sheets>
  <externalReferences>
    <externalReference r:id="rId7"/>
  </externalReferences>
  <definedNames>
    <definedName name="_xlnm._FilterDatabase" localSheetId="0" hidden="1">'Lamps and Poles'!$A$13:$P$13</definedName>
    <definedName name="_xlnm.Print_Area" localSheetId="1">'Billing Determinants'!$A$1:$P$59</definedName>
    <definedName name="_xlnm.Print_Area" localSheetId="5">'O&amp;M Allocation Data'!$A$1:$M$45</definedName>
    <definedName name="_xlnm.Print_Area" localSheetId="3">'Proof of Revenue'!$A$1:$U$50</definedName>
    <definedName name="_xlnm.Print_Area" localSheetId="2">'Rate Design'!$F$8:$AP$68</definedName>
    <definedName name="_xlnm.Print_Titles" localSheetId="2">'Rate Design'!$F:$I,'Rate Design'!$4:$18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50" i="6" l="1"/>
  <c r="X54" i="6"/>
  <c r="Y54" i="6" s="1"/>
  <c r="X49" i="6"/>
  <c r="X50" i="6"/>
  <c r="Y50" i="6" s="1"/>
  <c r="X51" i="6"/>
  <c r="AA51" i="6" s="1"/>
  <c r="X52" i="6"/>
  <c r="AA52" i="6" s="1"/>
  <c r="V50" i="6"/>
  <c r="U54" i="6"/>
  <c r="U49" i="6"/>
  <c r="V49" i="6" s="1"/>
  <c r="U50" i="6"/>
  <c r="U51" i="6"/>
  <c r="V51" i="6" s="1"/>
  <c r="U52" i="6"/>
  <c r="V52" i="6" s="1"/>
  <c r="S54" i="6"/>
  <c r="Q54" i="6"/>
  <c r="Q49" i="6"/>
  <c r="Q50" i="6"/>
  <c r="Q51" i="6"/>
  <c r="Q52" i="6"/>
  <c r="S49" i="6"/>
  <c r="S50" i="6"/>
  <c r="S51" i="6"/>
  <c r="S52" i="6"/>
  <c r="O56" i="6"/>
  <c r="O54" i="6"/>
  <c r="O49" i="6"/>
  <c r="O50" i="6"/>
  <c r="O51" i="6"/>
  <c r="O52" i="6"/>
  <c r="P54" i="6"/>
  <c r="P50" i="6"/>
  <c r="P51" i="6"/>
  <c r="P52" i="6"/>
  <c r="P49" i="6"/>
  <c r="P56" i="6"/>
  <c r="AA54" i="6" l="1"/>
  <c r="Y51" i="6"/>
  <c r="AA49" i="6"/>
  <c r="Y49" i="6"/>
  <c r="Y52" i="6"/>
  <c r="B46" i="3"/>
  <c r="B47" i="3"/>
  <c r="N14" i="9" l="1"/>
  <c r="P14" i="9" s="1"/>
  <c r="M35" i="9"/>
  <c r="M14" i="9"/>
  <c r="C25" i="3" l="1"/>
  <c r="B25" i="3"/>
  <c r="B30" i="3" l="1"/>
  <c r="C30" i="3"/>
  <c r="D30" i="3"/>
  <c r="E30" i="3"/>
  <c r="F30" i="3"/>
  <c r="G30" i="3"/>
  <c r="H30" i="3"/>
  <c r="I30" i="3"/>
  <c r="M15" i="9" l="1"/>
  <c r="L38" i="3" l="1"/>
  <c r="K38" i="3"/>
  <c r="J38" i="3"/>
  <c r="I38" i="3"/>
  <c r="H38" i="3"/>
  <c r="G38" i="3"/>
  <c r="F38" i="3"/>
  <c r="E38" i="3"/>
  <c r="D38" i="3"/>
  <c r="C38" i="3"/>
  <c r="B38" i="3"/>
  <c r="L34" i="3"/>
  <c r="L35" i="3" s="1"/>
  <c r="K34" i="3"/>
  <c r="K35" i="3" s="1"/>
  <c r="J34" i="3"/>
  <c r="J35" i="3" s="1"/>
  <c r="I34" i="3"/>
  <c r="I35" i="3" s="1"/>
  <c r="H34" i="3"/>
  <c r="H35" i="3" s="1"/>
  <c r="G34" i="3"/>
  <c r="G35" i="3" s="1"/>
  <c r="F34" i="3"/>
  <c r="F35" i="3" s="1"/>
  <c r="E34" i="3"/>
  <c r="E35" i="3" s="1"/>
  <c r="D34" i="3"/>
  <c r="D35" i="3" s="1"/>
  <c r="C34" i="3"/>
  <c r="C35" i="3" s="1"/>
  <c r="B34" i="3"/>
  <c r="B35" i="3" s="1"/>
  <c r="L31" i="3"/>
  <c r="K31" i="3"/>
  <c r="J31" i="3"/>
  <c r="I31" i="3"/>
  <c r="H31" i="3"/>
  <c r="G31" i="3"/>
  <c r="F31" i="3"/>
  <c r="E31" i="3"/>
  <c r="D31" i="3"/>
  <c r="C31" i="3"/>
  <c r="B31" i="3"/>
  <c r="L30" i="3"/>
  <c r="L36" i="3" s="1"/>
  <c r="K30" i="3"/>
  <c r="K36" i="3" s="1"/>
  <c r="J30" i="3"/>
  <c r="J36" i="3" s="1"/>
  <c r="I36" i="3"/>
  <c r="H36" i="3"/>
  <c r="G36" i="3"/>
  <c r="F36" i="3"/>
  <c r="E36" i="3"/>
  <c r="D36" i="3"/>
  <c r="C36" i="3"/>
  <c r="B36" i="3"/>
  <c r="B27" i="3"/>
  <c r="B28" i="3" s="1"/>
  <c r="L25" i="3"/>
  <c r="K25" i="3"/>
  <c r="K27" i="3" s="1"/>
  <c r="K28" i="3" s="1"/>
  <c r="J25" i="3"/>
  <c r="J27" i="3" s="1"/>
  <c r="J28" i="3" s="1"/>
  <c r="I25" i="3"/>
  <c r="I27" i="3" s="1"/>
  <c r="H25" i="3"/>
  <c r="G25" i="3"/>
  <c r="G27" i="3" s="1"/>
  <c r="G28" i="3" s="1"/>
  <c r="F25" i="3"/>
  <c r="F27" i="3" s="1"/>
  <c r="E25" i="3"/>
  <c r="D25" i="3"/>
  <c r="C27" i="3"/>
  <c r="C28" i="3" s="1"/>
  <c r="B41" i="3" l="1"/>
  <c r="K37" i="3"/>
  <c r="K39" i="3" s="1"/>
  <c r="I28" i="3"/>
  <c r="E27" i="3"/>
  <c r="E28" i="3" s="1"/>
  <c r="F28" i="3"/>
  <c r="C37" i="3"/>
  <c r="C39" i="3" s="1"/>
  <c r="G37" i="3"/>
  <c r="G39" i="3" s="1"/>
  <c r="D37" i="3"/>
  <c r="D39" i="3" s="1"/>
  <c r="L37" i="3"/>
  <c r="L39" i="3" s="1"/>
  <c r="E37" i="3"/>
  <c r="E39" i="3" s="1"/>
  <c r="I37" i="3"/>
  <c r="I39" i="3" s="1"/>
  <c r="H37" i="3"/>
  <c r="H39" i="3" s="1"/>
  <c r="B37" i="3"/>
  <c r="B39" i="3" s="1"/>
  <c r="F37" i="3"/>
  <c r="F39" i="3" s="1"/>
  <c r="J37" i="3"/>
  <c r="J39" i="3" s="1"/>
  <c r="D27" i="3"/>
  <c r="D28" i="3" s="1"/>
  <c r="H27" i="3"/>
  <c r="H28" i="3" s="1"/>
  <c r="L27" i="3"/>
  <c r="L28" i="3" s="1"/>
  <c r="K30" i="1" l="1"/>
  <c r="K29" i="1"/>
  <c r="K28" i="1"/>
  <c r="J30" i="1"/>
  <c r="L30" i="1" s="1"/>
  <c r="J29" i="1"/>
  <c r="I30" i="1"/>
  <c r="I29" i="1"/>
  <c r="K21" i="1"/>
  <c r="I21" i="1"/>
  <c r="J21" i="1" s="1"/>
  <c r="L21" i="1" s="1"/>
  <c r="N30" i="1" l="1"/>
  <c r="E18" i="5" s="1"/>
  <c r="O30" i="1"/>
  <c r="L29" i="1"/>
  <c r="P30" i="1" s="1"/>
  <c r="O14" i="9"/>
  <c r="O24" i="9"/>
  <c r="O25" i="9"/>
  <c r="M24" i="9"/>
  <c r="M25" i="9"/>
  <c r="M26" i="9"/>
  <c r="N24" i="9"/>
  <c r="P24" i="9" s="1"/>
  <c r="N26" i="9" l="1"/>
  <c r="P26" i="9" s="1"/>
  <c r="N25" i="9"/>
  <c r="P25" i="9" s="1"/>
  <c r="O26" i="9"/>
  <c r="M28" i="9"/>
  <c r="BJ35" i="6" l="1"/>
  <c r="BJ34" i="6"/>
  <c r="BJ32" i="6"/>
  <c r="BJ27" i="6"/>
  <c r="BJ26" i="6"/>
  <c r="BJ25" i="6"/>
  <c r="BJ24" i="6"/>
  <c r="BJ23" i="6"/>
  <c r="BJ22" i="6"/>
  <c r="BJ21" i="6"/>
  <c r="I25" i="1" l="1"/>
  <c r="J25" i="1" s="1"/>
  <c r="L25" i="1" s="1"/>
  <c r="M30" i="9"/>
  <c r="N30" i="9" l="1"/>
  <c r="K25" i="1"/>
  <c r="D21" i="8"/>
  <c r="D30" i="8"/>
  <c r="F30" i="8" s="1"/>
  <c r="D31" i="8"/>
  <c r="F31" i="8" s="1"/>
  <c r="D32" i="8"/>
  <c r="F32" i="8" s="1"/>
  <c r="D33" i="8"/>
  <c r="F33" i="8" s="1"/>
  <c r="D34" i="8"/>
  <c r="M38" i="8"/>
  <c r="N21" i="6"/>
  <c r="N42" i="6" s="1"/>
  <c r="N22" i="6"/>
  <c r="N43" i="6" s="1"/>
  <c r="N25" i="6"/>
  <c r="N46" i="6" s="1"/>
  <c r="N26" i="6"/>
  <c r="N47" i="6" s="1"/>
  <c r="N34" i="6"/>
  <c r="N55" i="6" s="1"/>
  <c r="N56" i="6"/>
  <c r="M42" i="6"/>
  <c r="Q42" i="6" s="1"/>
  <c r="L20" i="6"/>
  <c r="L41" i="6" s="1"/>
  <c r="N20" i="6"/>
  <c r="N41" i="6" s="1"/>
  <c r="P20" i="6"/>
  <c r="P41" i="6" s="1"/>
  <c r="AK20" i="6"/>
  <c r="BJ20" i="6"/>
  <c r="L21" i="6"/>
  <c r="L42" i="6" s="1"/>
  <c r="P21" i="6"/>
  <c r="P42" i="6" s="1"/>
  <c r="AK21" i="6"/>
  <c r="AM21" i="6" s="1"/>
  <c r="L22" i="6"/>
  <c r="L43" i="6" s="1"/>
  <c r="P22" i="6"/>
  <c r="P43" i="6" s="1"/>
  <c r="AK22" i="6"/>
  <c r="AM22" i="6" s="1"/>
  <c r="L23" i="6"/>
  <c r="L44" i="6" s="1"/>
  <c r="N23" i="6"/>
  <c r="N44" i="6" s="1"/>
  <c r="P23" i="6"/>
  <c r="AK23" i="6"/>
  <c r="AM23" i="6" s="1"/>
  <c r="L24" i="6"/>
  <c r="L45" i="6" s="1"/>
  <c r="N24" i="6"/>
  <c r="N45" i="6" s="1"/>
  <c r="P24" i="6"/>
  <c r="AK24" i="6"/>
  <c r="AM24" i="6" s="1"/>
  <c r="L25" i="6"/>
  <c r="L46" i="6" s="1"/>
  <c r="P25" i="6"/>
  <c r="AK25" i="6"/>
  <c r="AM25" i="6" s="1"/>
  <c r="L26" i="6"/>
  <c r="L47" i="6" s="1"/>
  <c r="P26" i="6"/>
  <c r="P47" i="6" s="1"/>
  <c r="AK26" i="6"/>
  <c r="AM26" i="6" s="1"/>
  <c r="L27" i="6"/>
  <c r="L48" i="6" s="1"/>
  <c r="N27" i="6"/>
  <c r="N48" i="6" s="1"/>
  <c r="P27" i="6"/>
  <c r="P48" i="6" s="1"/>
  <c r="AK27" i="6"/>
  <c r="AM27" i="6" s="1"/>
  <c r="L32" i="6"/>
  <c r="L53" i="6" s="1"/>
  <c r="N32" i="6"/>
  <c r="N53" i="6" s="1"/>
  <c r="P32" i="6"/>
  <c r="P53" i="6" s="1"/>
  <c r="AK32" i="6"/>
  <c r="AM32" i="6" s="1"/>
  <c r="L34" i="6"/>
  <c r="L55" i="6" s="1"/>
  <c r="P34" i="6"/>
  <c r="P55" i="6" s="1"/>
  <c r="AK34" i="6"/>
  <c r="AM34" i="6" s="1"/>
  <c r="L56" i="6"/>
  <c r="AM35" i="6"/>
  <c r="O41" i="6"/>
  <c r="AK41" i="6"/>
  <c r="AV41" i="6" s="1"/>
  <c r="AL41" i="6"/>
  <c r="O42" i="6"/>
  <c r="AK42" i="6"/>
  <c r="AV42" i="6" s="1"/>
  <c r="AL42" i="6"/>
  <c r="O43" i="6"/>
  <c r="AK43" i="6"/>
  <c r="AV43" i="6" s="1"/>
  <c r="AL43" i="6"/>
  <c r="J44" i="6"/>
  <c r="K44" i="6" s="1"/>
  <c r="O44" i="6"/>
  <c r="P44" i="6"/>
  <c r="AK44" i="6"/>
  <c r="AM44" i="6" s="1"/>
  <c r="AL44" i="6"/>
  <c r="BE44" i="6"/>
  <c r="BJ44" i="6" s="1"/>
  <c r="J45" i="6"/>
  <c r="K45" i="6" s="1"/>
  <c r="O45" i="6"/>
  <c r="P45" i="6"/>
  <c r="AK45" i="6"/>
  <c r="AM45" i="6" s="1"/>
  <c r="AL45" i="6"/>
  <c r="BE45" i="6"/>
  <c r="BJ45" i="6" s="1"/>
  <c r="J46" i="6"/>
  <c r="K46" i="6" s="1"/>
  <c r="O46" i="6"/>
  <c r="P46" i="6"/>
  <c r="AK46" i="6"/>
  <c r="AV46" i="6" s="1"/>
  <c r="AL46" i="6"/>
  <c r="BE46" i="6"/>
  <c r="BJ46" i="6" s="1"/>
  <c r="J47" i="6"/>
  <c r="K47" i="6" s="1"/>
  <c r="O47" i="6"/>
  <c r="AK47" i="6"/>
  <c r="AM47" i="6" s="1"/>
  <c r="AL47" i="6"/>
  <c r="BE47" i="6"/>
  <c r="BJ47" i="6" s="1"/>
  <c r="J48" i="6"/>
  <c r="K48" i="6" s="1"/>
  <c r="O48" i="6"/>
  <c r="AK48" i="6"/>
  <c r="AM48" i="6" s="1"/>
  <c r="AL48" i="6"/>
  <c r="BE48" i="6"/>
  <c r="BJ48" i="6" s="1"/>
  <c r="O53" i="6"/>
  <c r="AK53" i="6"/>
  <c r="AV53" i="6" s="1"/>
  <c r="AL53" i="6"/>
  <c r="O55" i="6"/>
  <c r="AK55" i="6"/>
  <c r="AV55" i="6" s="1"/>
  <c r="AL55" i="6"/>
  <c r="AV56" i="6"/>
  <c r="AK62" i="6"/>
  <c r="AM62" i="6" s="1"/>
  <c r="H14" i="5"/>
  <c r="H15" i="5"/>
  <c r="H16" i="5"/>
  <c r="H17" i="5"/>
  <c r="H18" i="5"/>
  <c r="E19" i="5"/>
  <c r="H19" i="5"/>
  <c r="H20" i="5"/>
  <c r="H21" i="5"/>
  <c r="H22" i="5"/>
  <c r="H23" i="5"/>
  <c r="H24" i="5"/>
  <c r="I24" i="5" s="1"/>
  <c r="H30" i="5"/>
  <c r="H31" i="5"/>
  <c r="H32" i="5"/>
  <c r="H33" i="5"/>
  <c r="I33" i="5" s="1"/>
  <c r="H34" i="5"/>
  <c r="I34" i="5" s="1"/>
  <c r="H35" i="5"/>
  <c r="I35" i="5" s="1"/>
  <c r="H36" i="5"/>
  <c r="I36" i="5" s="1"/>
  <c r="H37" i="5"/>
  <c r="I37" i="5" s="1"/>
  <c r="H38" i="5"/>
  <c r="H39" i="5"/>
  <c r="H40" i="5"/>
  <c r="I14" i="1"/>
  <c r="J14" i="1" s="1"/>
  <c r="K14" i="1"/>
  <c r="I15" i="1"/>
  <c r="J15" i="1" s="1"/>
  <c r="I16" i="1"/>
  <c r="J16" i="1" s="1"/>
  <c r="I17" i="1"/>
  <c r="J17" i="1" s="1"/>
  <c r="L17" i="1" s="1"/>
  <c r="K17" i="1"/>
  <c r="I18" i="1"/>
  <c r="J18" i="1" s="1"/>
  <c r="I19" i="1"/>
  <c r="J19" i="1" s="1"/>
  <c r="L19" i="1" s="1"/>
  <c r="K19" i="1"/>
  <c r="I20" i="1"/>
  <c r="J20" i="1" s="1"/>
  <c r="N21" i="1" s="1"/>
  <c r="E17" i="5" s="1"/>
  <c r="K20" i="1"/>
  <c r="O21" i="1" s="1"/>
  <c r="I22" i="1"/>
  <c r="J22" i="1" s="1"/>
  <c r="K22" i="1"/>
  <c r="O22" i="1" s="1"/>
  <c r="I23" i="1"/>
  <c r="J23" i="1" s="1"/>
  <c r="I24" i="1"/>
  <c r="J24" i="1" s="1"/>
  <c r="L24" i="1" s="1"/>
  <c r="K24" i="1"/>
  <c r="I26" i="1"/>
  <c r="J26" i="1" s="1"/>
  <c r="K26" i="1"/>
  <c r="I27" i="1"/>
  <c r="J27" i="1" s="1"/>
  <c r="I28" i="1"/>
  <c r="J28" i="1" s="1"/>
  <c r="O28" i="1"/>
  <c r="K33" i="1"/>
  <c r="I34" i="1"/>
  <c r="J34" i="1" s="1"/>
  <c r="K34" i="1"/>
  <c r="I35" i="1"/>
  <c r="J35" i="1" s="1"/>
  <c r="K35" i="1" s="1"/>
  <c r="I36" i="1"/>
  <c r="J36" i="1" s="1"/>
  <c r="L36" i="1" s="1"/>
  <c r="K36" i="1"/>
  <c r="I37" i="1"/>
  <c r="J37" i="1" s="1"/>
  <c r="K37" i="1"/>
  <c r="I38" i="1"/>
  <c r="J38" i="1" s="1"/>
  <c r="L38" i="1" s="1"/>
  <c r="K38" i="1"/>
  <c r="I39" i="1"/>
  <c r="J39" i="1" s="1"/>
  <c r="I40" i="1"/>
  <c r="J40" i="1" s="1"/>
  <c r="L40" i="1" s="1"/>
  <c r="K40" i="1"/>
  <c r="I41" i="1"/>
  <c r="J41" i="1" s="1"/>
  <c r="L41" i="1" s="1"/>
  <c r="K41" i="1"/>
  <c r="I42" i="1"/>
  <c r="J42" i="1" s="1"/>
  <c r="K42" i="1" s="1"/>
  <c r="I43" i="1"/>
  <c r="J43" i="1" s="1"/>
  <c r="K43" i="1"/>
  <c r="I44" i="1"/>
  <c r="J44" i="1" s="1"/>
  <c r="I45" i="1"/>
  <c r="J45" i="1" s="1"/>
  <c r="L45" i="1" s="1"/>
  <c r="K45" i="1"/>
  <c r="I46" i="1"/>
  <c r="J46" i="1" s="1"/>
  <c r="K46" i="1" s="1"/>
  <c r="I47" i="1"/>
  <c r="J47" i="1" s="1"/>
  <c r="L47" i="1" s="1"/>
  <c r="K47" i="1"/>
  <c r="I48" i="1"/>
  <c r="J48" i="1" s="1"/>
  <c r="K48" i="1"/>
  <c r="I49" i="1"/>
  <c r="J49" i="1" s="1"/>
  <c r="L49" i="1" s="1"/>
  <c r="K49" i="1"/>
  <c r="I50" i="1"/>
  <c r="J50" i="1" s="1"/>
  <c r="I51" i="1"/>
  <c r="J51" i="1" s="1"/>
  <c r="L51" i="1" s="1"/>
  <c r="K51" i="1"/>
  <c r="O15" i="9"/>
  <c r="M19" i="9"/>
  <c r="M20" i="9"/>
  <c r="M16" i="9"/>
  <c r="O16" i="9"/>
  <c r="M21" i="9"/>
  <c r="M17" i="9"/>
  <c r="O17" i="9"/>
  <c r="M23" i="9"/>
  <c r="O23" i="9"/>
  <c r="M27" i="9"/>
  <c r="O27" i="9"/>
  <c r="M29" i="9"/>
  <c r="O28" i="9"/>
  <c r="M18" i="9"/>
  <c r="O18" i="9"/>
  <c r="M22" i="9"/>
  <c r="O34" i="9"/>
  <c r="O35" i="9"/>
  <c r="M36" i="9"/>
  <c r="M37" i="9"/>
  <c r="O37" i="9"/>
  <c r="M38" i="9"/>
  <c r="O38" i="9"/>
  <c r="M39" i="9"/>
  <c r="M40" i="9"/>
  <c r="M41" i="9"/>
  <c r="O41" i="9"/>
  <c r="M42" i="9"/>
  <c r="O42" i="9"/>
  <c r="M43" i="9"/>
  <c r="M44" i="9"/>
  <c r="O44" i="9"/>
  <c r="M45" i="9"/>
  <c r="M46" i="9"/>
  <c r="M47" i="9"/>
  <c r="M48" i="9"/>
  <c r="M49" i="9"/>
  <c r="M50" i="9"/>
  <c r="O50" i="9"/>
  <c r="M51" i="9"/>
  <c r="M52" i="9"/>
  <c r="O52" i="9"/>
  <c r="L32" i="8" l="1"/>
  <c r="L21" i="8"/>
  <c r="F21" i="8"/>
  <c r="L34" i="8"/>
  <c r="F34" i="8"/>
  <c r="AK38" i="6"/>
  <c r="N39" i="1"/>
  <c r="N27" i="1"/>
  <c r="E22" i="5" s="1"/>
  <c r="J53" i="1"/>
  <c r="N51" i="1"/>
  <c r="E40" i="5" s="1"/>
  <c r="J32" i="1"/>
  <c r="M33" i="9"/>
  <c r="AM20" i="6"/>
  <c r="I18" i="5"/>
  <c r="O30" i="9"/>
  <c r="L34" i="1"/>
  <c r="N15" i="1"/>
  <c r="N15" i="9"/>
  <c r="N44" i="9"/>
  <c r="P44" i="9" s="1"/>
  <c r="N19" i="9"/>
  <c r="O19" i="9" s="1"/>
  <c r="P30" i="9"/>
  <c r="N20" i="9"/>
  <c r="O20" i="9" s="1"/>
  <c r="N45" i="9"/>
  <c r="P45" i="9" s="1"/>
  <c r="AM55" i="6"/>
  <c r="AX55" i="6" s="1"/>
  <c r="N23" i="9"/>
  <c r="P23" i="9" s="1"/>
  <c r="N27" i="9"/>
  <c r="P27" i="9" s="1"/>
  <c r="N17" i="9"/>
  <c r="P17" i="9" s="1"/>
  <c r="N51" i="9"/>
  <c r="P51" i="9" s="1"/>
  <c r="N50" i="9"/>
  <c r="P50" i="9" s="1"/>
  <c r="N49" i="9"/>
  <c r="N48" i="9"/>
  <c r="N40" i="9"/>
  <c r="P40" i="9" s="1"/>
  <c r="N39" i="9"/>
  <c r="N38" i="9"/>
  <c r="P38" i="9" s="1"/>
  <c r="N37" i="9"/>
  <c r="P37" i="9" s="1"/>
  <c r="N22" i="9"/>
  <c r="P22" i="9" s="1"/>
  <c r="N18" i="9"/>
  <c r="P18" i="9" s="1"/>
  <c r="N28" i="9"/>
  <c r="P28" i="9" s="1"/>
  <c r="I19" i="5"/>
  <c r="AM46" i="6"/>
  <c r="AX46" i="6" s="1"/>
  <c r="M54" i="9"/>
  <c r="N29" i="9"/>
  <c r="O29" i="9" s="1"/>
  <c r="AM41" i="6"/>
  <c r="AX41" i="6" s="1"/>
  <c r="AV22" i="6"/>
  <c r="AX22" i="6" s="1"/>
  <c r="AV35" i="6"/>
  <c r="AX35" i="6" s="1"/>
  <c r="AV32" i="6"/>
  <c r="AX32" i="6" s="1"/>
  <c r="AV25" i="6"/>
  <c r="AX25" i="6" s="1"/>
  <c r="AM42" i="6"/>
  <c r="AX42" i="6" s="1"/>
  <c r="AM43" i="6"/>
  <c r="AX43" i="6" s="1"/>
  <c r="AV27" i="6"/>
  <c r="AX27" i="6" s="1"/>
  <c r="AV24" i="6"/>
  <c r="AX24" i="6" s="1"/>
  <c r="AV34" i="6"/>
  <c r="AX34" i="6" s="1"/>
  <c r="AV26" i="6"/>
  <c r="AX26" i="6" s="1"/>
  <c r="AV23" i="6"/>
  <c r="AX23" i="6" s="1"/>
  <c r="AV21" i="6"/>
  <c r="AX21" i="6" s="1"/>
  <c r="AV20" i="6"/>
  <c r="AX20" i="6" s="1"/>
  <c r="AM56" i="6"/>
  <c r="AX56" i="6" s="1"/>
  <c r="K23" i="1"/>
  <c r="O25" i="1" s="1"/>
  <c r="N25" i="1"/>
  <c r="O42" i="1"/>
  <c r="N52" i="9"/>
  <c r="P52" i="9" s="1"/>
  <c r="N47" i="9"/>
  <c r="P47" i="9" s="1"/>
  <c r="N46" i="9"/>
  <c r="N43" i="9"/>
  <c r="P43" i="9" s="1"/>
  <c r="N42" i="9"/>
  <c r="P42" i="9" s="1"/>
  <c r="N41" i="9"/>
  <c r="P41" i="9" s="1"/>
  <c r="N36" i="9"/>
  <c r="P36" i="9" s="1"/>
  <c r="N35" i="9"/>
  <c r="P35" i="9" s="1"/>
  <c r="N21" i="9"/>
  <c r="P21" i="9" s="1"/>
  <c r="N16" i="9"/>
  <c r="P16" i="9" s="1"/>
  <c r="O22" i="9"/>
  <c r="N28" i="1"/>
  <c r="E23" i="5" s="1"/>
  <c r="J34" i="6" s="1"/>
  <c r="L28" i="1"/>
  <c r="P28" i="1" s="1"/>
  <c r="I17" i="5"/>
  <c r="L20" i="1"/>
  <c r="P21" i="1" s="1"/>
  <c r="K16" i="1"/>
  <c r="O17" i="1" s="1"/>
  <c r="L16" i="1"/>
  <c r="P17" i="1" s="1"/>
  <c r="O45" i="9"/>
  <c r="G11" i="8"/>
  <c r="B42" i="3"/>
  <c r="K11" i="8" s="1"/>
  <c r="O47" i="1"/>
  <c r="N47" i="1"/>
  <c r="E39" i="5" s="1"/>
  <c r="D36" i="8" s="1"/>
  <c r="F36" i="8" s="1"/>
  <c r="N42" i="1"/>
  <c r="E32" i="5" s="1"/>
  <c r="D29" i="8" s="1"/>
  <c r="F29" i="8" s="1"/>
  <c r="N36" i="1"/>
  <c r="N17" i="1"/>
  <c r="E15" i="5" s="1"/>
  <c r="J21" i="6" s="1"/>
  <c r="L40" i="3"/>
  <c r="E37" i="8" s="1"/>
  <c r="J40" i="3"/>
  <c r="E35" i="8" s="1"/>
  <c r="H40" i="3"/>
  <c r="E33" i="8" s="1"/>
  <c r="H33" i="8" s="1"/>
  <c r="F40" i="3"/>
  <c r="E31" i="8" s="1"/>
  <c r="H31" i="8" s="1"/>
  <c r="D40" i="3"/>
  <c r="E29" i="8" s="1"/>
  <c r="Q56" i="6"/>
  <c r="M53" i="6"/>
  <c r="Q53" i="6" s="1"/>
  <c r="M47" i="6"/>
  <c r="Q47" i="6" s="1"/>
  <c r="M45" i="6"/>
  <c r="Q45" i="6" s="1"/>
  <c r="M43" i="6"/>
  <c r="Q43" i="6" s="1"/>
  <c r="M41" i="6"/>
  <c r="L30" i="8"/>
  <c r="L46" i="1"/>
  <c r="P47" i="1" s="1"/>
  <c r="L42" i="1"/>
  <c r="P42" i="1" s="1"/>
  <c r="L35" i="1"/>
  <c r="L23" i="1"/>
  <c r="P25" i="1" s="1"/>
  <c r="AM53" i="6"/>
  <c r="AX53" i="6" s="1"/>
  <c r="K40" i="3"/>
  <c r="E36" i="8" s="1"/>
  <c r="I40" i="3"/>
  <c r="E34" i="8" s="1"/>
  <c r="G40" i="3"/>
  <c r="E32" i="8" s="1"/>
  <c r="E40" i="3"/>
  <c r="E30" i="8" s="1"/>
  <c r="C40" i="3"/>
  <c r="E28" i="8" s="1"/>
  <c r="M55" i="6"/>
  <c r="Q55" i="6" s="1"/>
  <c r="M48" i="6"/>
  <c r="Q48" i="6" s="1"/>
  <c r="M46" i="6"/>
  <c r="M44" i="6"/>
  <c r="Q44" i="6" s="1"/>
  <c r="K50" i="1"/>
  <c r="O51" i="1" s="1"/>
  <c r="L50" i="1"/>
  <c r="L48" i="1"/>
  <c r="K44" i="1"/>
  <c r="O44" i="1" s="1"/>
  <c r="L44" i="1"/>
  <c r="N44" i="1"/>
  <c r="E38" i="5" s="1"/>
  <c r="L43" i="1"/>
  <c r="K39" i="1"/>
  <c r="O39" i="1" s="1"/>
  <c r="L39" i="1"/>
  <c r="E31" i="5"/>
  <c r="L37" i="1"/>
  <c r="O36" i="1"/>
  <c r="K27" i="1"/>
  <c r="O27" i="1" s="1"/>
  <c r="L27" i="1"/>
  <c r="L26" i="1"/>
  <c r="N22" i="1"/>
  <c r="E20" i="5" s="1"/>
  <c r="L22" i="1"/>
  <c r="P22" i="1" s="1"/>
  <c r="K18" i="1"/>
  <c r="O19" i="1" s="1"/>
  <c r="N19" i="1"/>
  <c r="E16" i="5" s="1"/>
  <c r="L18" i="1"/>
  <c r="P19" i="1" s="1"/>
  <c r="K15" i="1"/>
  <c r="L15" i="1"/>
  <c r="L14" i="1"/>
  <c r="E21" i="5"/>
  <c r="D16" i="8"/>
  <c r="F16" i="8" s="1"/>
  <c r="J25" i="6"/>
  <c r="D15" i="8"/>
  <c r="F15" i="8" s="1"/>
  <c r="J24" i="6"/>
  <c r="AV48" i="6"/>
  <c r="AX48" i="6" s="1"/>
  <c r="AV47" i="6"/>
  <c r="AX47" i="6" s="1"/>
  <c r="AV45" i="6"/>
  <c r="AX45" i="6" s="1"/>
  <c r="AV44" i="6"/>
  <c r="AX44" i="6" s="1"/>
  <c r="L33" i="8"/>
  <c r="L31" i="8"/>
  <c r="P48" i="9" l="1"/>
  <c r="O48" i="9"/>
  <c r="P49" i="9"/>
  <c r="O49" i="9"/>
  <c r="P39" i="9"/>
  <c r="O39" i="9"/>
  <c r="P46" i="9"/>
  <c r="P54" i="9" s="1"/>
  <c r="O46" i="9"/>
  <c r="M56" i="9"/>
  <c r="K32" i="1"/>
  <c r="L32" i="1"/>
  <c r="P51" i="1"/>
  <c r="N32" i="1"/>
  <c r="L53" i="1"/>
  <c r="O53" i="1"/>
  <c r="E46" i="5" s="1"/>
  <c r="I46" i="5" s="1"/>
  <c r="E30" i="5"/>
  <c r="E42" i="5" s="1"/>
  <c r="N53" i="1"/>
  <c r="K53" i="1"/>
  <c r="P20" i="9"/>
  <c r="N33" i="9"/>
  <c r="G27" i="8"/>
  <c r="S48" i="6"/>
  <c r="B40" i="3"/>
  <c r="E27" i="8" s="1"/>
  <c r="E11" i="8" s="1"/>
  <c r="Q41" i="6"/>
  <c r="I39" i="5"/>
  <c r="P36" i="1"/>
  <c r="D20" i="8"/>
  <c r="F20" i="8" s="1"/>
  <c r="P19" i="9"/>
  <c r="J55" i="6"/>
  <c r="K55" i="6" s="1"/>
  <c r="D14" i="8"/>
  <c r="F14" i="8" s="1"/>
  <c r="P15" i="9"/>
  <c r="I23" i="5"/>
  <c r="N54" i="9"/>
  <c r="P29" i="9"/>
  <c r="O43" i="9"/>
  <c r="P44" i="1"/>
  <c r="O40" i="9"/>
  <c r="O51" i="9"/>
  <c r="O36" i="9"/>
  <c r="P27" i="1"/>
  <c r="I32" i="5"/>
  <c r="O47" i="9"/>
  <c r="O21" i="9"/>
  <c r="O33" i="9" s="1"/>
  <c r="D12" i="8"/>
  <c r="F12" i="8" s="1"/>
  <c r="J43" i="6"/>
  <c r="S43" i="6" s="1"/>
  <c r="J23" i="6"/>
  <c r="K23" i="6" s="1"/>
  <c r="S45" i="6"/>
  <c r="I15" i="5"/>
  <c r="D41" i="3"/>
  <c r="G13" i="8" s="1"/>
  <c r="D42" i="3"/>
  <c r="H41" i="3"/>
  <c r="G17" i="8" s="1"/>
  <c r="H42" i="3"/>
  <c r="K17" i="8" s="1"/>
  <c r="K33" i="8" s="1"/>
  <c r="M33" i="8" s="1"/>
  <c r="L41" i="3"/>
  <c r="G21" i="8" s="1"/>
  <c r="L42" i="3"/>
  <c r="E14" i="8"/>
  <c r="U23" i="6"/>
  <c r="E18" i="8"/>
  <c r="H34" i="8"/>
  <c r="U27" i="6"/>
  <c r="E42" i="3"/>
  <c r="E41" i="3"/>
  <c r="G14" i="8" s="1"/>
  <c r="I42" i="3"/>
  <c r="K18" i="8" s="1"/>
  <c r="K34" i="8" s="1"/>
  <c r="M34" i="8" s="1"/>
  <c r="I41" i="3"/>
  <c r="G18" i="8" s="1"/>
  <c r="E15" i="8"/>
  <c r="H15" i="8" s="1"/>
  <c r="U24" i="6"/>
  <c r="E19" i="8"/>
  <c r="U32" i="6"/>
  <c r="Q46" i="6"/>
  <c r="S46" i="6"/>
  <c r="F41" i="3"/>
  <c r="G15" i="8" s="1"/>
  <c r="F42" i="3"/>
  <c r="K15" i="8" s="1"/>
  <c r="K31" i="8" s="1"/>
  <c r="M31" i="8" s="1"/>
  <c r="J41" i="3"/>
  <c r="G19" i="8" s="1"/>
  <c r="J42" i="3"/>
  <c r="E12" i="8"/>
  <c r="U21" i="6"/>
  <c r="E16" i="8"/>
  <c r="H16" i="8" s="1"/>
  <c r="H32" i="8"/>
  <c r="U25" i="6"/>
  <c r="V25" i="6" s="1"/>
  <c r="E20" i="8"/>
  <c r="U34" i="6"/>
  <c r="V34" i="6" s="1"/>
  <c r="C42" i="3"/>
  <c r="C41" i="3"/>
  <c r="G12" i="8" s="1"/>
  <c r="G42" i="3"/>
  <c r="K16" i="8" s="1"/>
  <c r="K32" i="8" s="1"/>
  <c r="M32" i="8" s="1"/>
  <c r="G41" i="3"/>
  <c r="G16" i="8" s="1"/>
  <c r="K42" i="3"/>
  <c r="K41" i="3"/>
  <c r="G20" i="8" s="1"/>
  <c r="E13" i="8"/>
  <c r="U22" i="6"/>
  <c r="E17" i="8"/>
  <c r="U26" i="6"/>
  <c r="E21" i="8"/>
  <c r="H21" i="8" s="1"/>
  <c r="V35" i="6"/>
  <c r="K12" i="8"/>
  <c r="K28" i="8" s="1"/>
  <c r="K27" i="8"/>
  <c r="K13" i="8"/>
  <c r="K29" i="8" s="1"/>
  <c r="K14" i="8"/>
  <c r="K30" i="8" s="1"/>
  <c r="M30" i="8" s="1"/>
  <c r="K19" i="8"/>
  <c r="K35" i="8" s="1"/>
  <c r="K20" i="8"/>
  <c r="K36" i="8" s="1"/>
  <c r="K21" i="8"/>
  <c r="S44" i="6"/>
  <c r="S47" i="6"/>
  <c r="H30" i="8"/>
  <c r="K24" i="6"/>
  <c r="K25" i="6"/>
  <c r="D18" i="8"/>
  <c r="F18" i="8" s="1"/>
  <c r="J27" i="6"/>
  <c r="I21" i="5"/>
  <c r="J32" i="6"/>
  <c r="D19" i="8"/>
  <c r="F19" i="8" s="1"/>
  <c r="I22" i="5"/>
  <c r="K34" i="6"/>
  <c r="D28" i="8"/>
  <c r="F28" i="8" s="1"/>
  <c r="J42" i="6"/>
  <c r="I31" i="5"/>
  <c r="H36" i="8"/>
  <c r="L36" i="8"/>
  <c r="D37" i="8"/>
  <c r="F37" i="8" s="1"/>
  <c r="I40" i="5"/>
  <c r="O15" i="1"/>
  <c r="O32" i="1" s="1"/>
  <c r="J55" i="1"/>
  <c r="L15" i="8"/>
  <c r="L16" i="8"/>
  <c r="P15" i="1"/>
  <c r="E14" i="5"/>
  <c r="I14" i="5" s="1"/>
  <c r="D13" i="8"/>
  <c r="F13" i="8" s="1"/>
  <c r="J22" i="6"/>
  <c r="I16" i="5"/>
  <c r="L14" i="8"/>
  <c r="D17" i="8"/>
  <c r="F17" i="8" s="1"/>
  <c r="J26" i="6"/>
  <c r="I20" i="5"/>
  <c r="K21" i="6"/>
  <c r="P39" i="1"/>
  <c r="H29" i="8"/>
  <c r="L29" i="8"/>
  <c r="D35" i="8"/>
  <c r="F35" i="8" s="1"/>
  <c r="J53" i="6"/>
  <c r="I38" i="5"/>
  <c r="L20" i="8" l="1"/>
  <c r="H20" i="8"/>
  <c r="M15" i="8"/>
  <c r="V22" i="6"/>
  <c r="I30" i="5"/>
  <c r="J41" i="6"/>
  <c r="S41" i="6" s="1"/>
  <c r="P32" i="1"/>
  <c r="D27" i="8"/>
  <c r="F27" i="8" s="1"/>
  <c r="F39" i="8" s="1"/>
  <c r="P53" i="1"/>
  <c r="P33" i="9"/>
  <c r="P56" i="9" s="1"/>
  <c r="G35" i="8"/>
  <c r="I19" i="8"/>
  <c r="G36" i="8"/>
  <c r="I20" i="8"/>
  <c r="J20" i="8" s="1"/>
  <c r="G31" i="8"/>
  <c r="I31" i="8" s="1"/>
  <c r="J31" i="8" s="1"/>
  <c r="I15" i="8"/>
  <c r="J15" i="8" s="1"/>
  <c r="G34" i="8"/>
  <c r="I34" i="8" s="1"/>
  <c r="J34" i="8" s="1"/>
  <c r="I18" i="8"/>
  <c r="G33" i="8"/>
  <c r="I33" i="8" s="1"/>
  <c r="J33" i="8" s="1"/>
  <c r="I17" i="8"/>
  <c r="G32" i="8"/>
  <c r="I32" i="8" s="1"/>
  <c r="J32" i="8" s="1"/>
  <c r="I16" i="8"/>
  <c r="J16" i="8" s="1"/>
  <c r="G30" i="8"/>
  <c r="I30" i="8" s="1"/>
  <c r="J30" i="8" s="1"/>
  <c r="I14" i="8"/>
  <c r="G29" i="8"/>
  <c r="I13" i="8"/>
  <c r="G28" i="8"/>
  <c r="I12" i="8"/>
  <c r="X20" i="6"/>
  <c r="U20" i="6"/>
  <c r="Q58" i="6"/>
  <c r="R54" i="6" s="1"/>
  <c r="H12" i="8"/>
  <c r="H14" i="8"/>
  <c r="S55" i="6"/>
  <c r="N56" i="9"/>
  <c r="L12" i="8"/>
  <c r="M12" i="8" s="1"/>
  <c r="K55" i="1"/>
  <c r="K43" i="6"/>
  <c r="O54" i="9"/>
  <c r="O56" i="9" s="1"/>
  <c r="M29" i="8"/>
  <c r="N55" i="1"/>
  <c r="M16" i="8"/>
  <c r="L55" i="1"/>
  <c r="M20" i="8"/>
  <c r="M14" i="8"/>
  <c r="M36" i="8"/>
  <c r="U56" i="6"/>
  <c r="V56" i="6" s="1"/>
  <c r="U47" i="6"/>
  <c r="V47" i="6" s="1"/>
  <c r="U43" i="6"/>
  <c r="V43" i="6" s="1"/>
  <c r="U42" i="6"/>
  <c r="V42" i="6" s="1"/>
  <c r="V21" i="6"/>
  <c r="U53" i="6"/>
  <c r="V53" i="6" s="1"/>
  <c r="U45" i="6"/>
  <c r="V45" i="6" s="1"/>
  <c r="V24" i="6"/>
  <c r="U48" i="6"/>
  <c r="V48" i="6" s="1"/>
  <c r="I21" i="8"/>
  <c r="J21" i="8" s="1"/>
  <c r="G37" i="8"/>
  <c r="K37" i="8"/>
  <c r="M21" i="8"/>
  <c r="U55" i="6"/>
  <c r="V55" i="6" s="1"/>
  <c r="U46" i="6"/>
  <c r="V46" i="6" s="1"/>
  <c r="U44" i="6"/>
  <c r="V44" i="6" s="1"/>
  <c r="V23" i="6"/>
  <c r="H35" i="8"/>
  <c r="L35" i="8"/>
  <c r="M35" i="8" s="1"/>
  <c r="K41" i="6"/>
  <c r="L17" i="8"/>
  <c r="M17" i="8" s="1"/>
  <c r="H17" i="8"/>
  <c r="K22" i="6"/>
  <c r="K56" i="6"/>
  <c r="S56" i="6"/>
  <c r="H28" i="8"/>
  <c r="L28" i="8"/>
  <c r="M28" i="8" s="1"/>
  <c r="K32" i="6"/>
  <c r="V32" i="6"/>
  <c r="K27" i="6"/>
  <c r="V27" i="6"/>
  <c r="O55" i="1"/>
  <c r="K53" i="6"/>
  <c r="S53" i="6"/>
  <c r="K26" i="6"/>
  <c r="V26" i="6"/>
  <c r="L13" i="8"/>
  <c r="M13" i="8" s="1"/>
  <c r="H13" i="8"/>
  <c r="D11" i="8"/>
  <c r="F11" i="8" s="1"/>
  <c r="J20" i="6"/>
  <c r="E26" i="5"/>
  <c r="E44" i="5" s="1"/>
  <c r="I26" i="5"/>
  <c r="H37" i="8"/>
  <c r="L37" i="8"/>
  <c r="K42" i="6"/>
  <c r="S42" i="6"/>
  <c r="L19" i="8"/>
  <c r="M19" i="8" s="1"/>
  <c r="H19" i="8"/>
  <c r="L18" i="8"/>
  <c r="M18" i="8" s="1"/>
  <c r="H18" i="8"/>
  <c r="I42" i="5"/>
  <c r="R58" i="6" l="1"/>
  <c r="R49" i="6"/>
  <c r="R50" i="6"/>
  <c r="R51" i="6"/>
  <c r="R52" i="6"/>
  <c r="X27" i="6"/>
  <c r="AO27" i="6" s="1"/>
  <c r="X25" i="6"/>
  <c r="AO25" i="6" s="1"/>
  <c r="AA20" i="6"/>
  <c r="V20" i="6"/>
  <c r="J58" i="6"/>
  <c r="AO20" i="6"/>
  <c r="U41" i="6"/>
  <c r="V41" i="6" s="1"/>
  <c r="V58" i="6" s="1"/>
  <c r="X26" i="6"/>
  <c r="X47" i="6" s="1"/>
  <c r="X23" i="6"/>
  <c r="Y23" i="6" s="1"/>
  <c r="X24" i="6"/>
  <c r="AO24" i="6" s="1"/>
  <c r="D39" i="8"/>
  <c r="P55" i="1"/>
  <c r="I27" i="8"/>
  <c r="L27" i="8"/>
  <c r="L39" i="8" s="1"/>
  <c r="H27" i="8"/>
  <c r="H39" i="8" s="1"/>
  <c r="F23" i="8"/>
  <c r="F41" i="8" s="1"/>
  <c r="I11" i="8"/>
  <c r="X41" i="6"/>
  <c r="X22" i="6"/>
  <c r="Y22" i="6" s="1"/>
  <c r="I29" i="8"/>
  <c r="J29" i="8" s="1"/>
  <c r="X34" i="6"/>
  <c r="I36" i="8"/>
  <c r="J36" i="8" s="1"/>
  <c r="X56" i="6"/>
  <c r="AA56" i="6" s="1"/>
  <c r="I37" i="8"/>
  <c r="J37" i="8" s="1"/>
  <c r="X21" i="6"/>
  <c r="I28" i="8"/>
  <c r="J28" i="8" s="1"/>
  <c r="X32" i="6"/>
  <c r="I35" i="8"/>
  <c r="J35" i="8" s="1"/>
  <c r="R47" i="6"/>
  <c r="Y24" i="6"/>
  <c r="J12" i="8"/>
  <c r="S58" i="6"/>
  <c r="T54" i="6" s="1"/>
  <c r="R44" i="6"/>
  <c r="R48" i="6"/>
  <c r="R41" i="6"/>
  <c r="R42" i="6"/>
  <c r="R45" i="6"/>
  <c r="R46" i="6"/>
  <c r="R55" i="6"/>
  <c r="R53" i="6"/>
  <c r="R56" i="6"/>
  <c r="R43" i="6"/>
  <c r="J14" i="8"/>
  <c r="J18" i="8"/>
  <c r="Y27" i="6"/>
  <c r="J13" i="8"/>
  <c r="Y25" i="6"/>
  <c r="I44" i="5"/>
  <c r="M37" i="8"/>
  <c r="J17" i="8"/>
  <c r="AA27" i="6"/>
  <c r="X44" i="6"/>
  <c r="X46" i="6"/>
  <c r="L11" i="8"/>
  <c r="M11" i="8" s="1"/>
  <c r="D23" i="8"/>
  <c r="I23" i="8"/>
  <c r="H11" i="8"/>
  <c r="J19" i="8"/>
  <c r="K20" i="6"/>
  <c r="Y20" i="6" s="1"/>
  <c r="J37" i="6"/>
  <c r="J60" i="6" s="1"/>
  <c r="D43" i="8"/>
  <c r="J62" i="6"/>
  <c r="K58" i="6"/>
  <c r="AO23" i="6" l="1"/>
  <c r="X48" i="6"/>
  <c r="AA25" i="6"/>
  <c r="T41" i="6"/>
  <c r="T51" i="6"/>
  <c r="T52" i="6"/>
  <c r="T49" i="6"/>
  <c r="T50" i="6"/>
  <c r="D41" i="8"/>
  <c r="J11" i="8"/>
  <c r="AA26" i="6"/>
  <c r="AO26" i="6"/>
  <c r="AA41" i="6"/>
  <c r="Y26" i="6"/>
  <c r="AA23" i="6"/>
  <c r="Y35" i="6"/>
  <c r="J27" i="8"/>
  <c r="J39" i="8" s="1"/>
  <c r="X45" i="6"/>
  <c r="Y45" i="6" s="1"/>
  <c r="AA35" i="6"/>
  <c r="AO35" i="6"/>
  <c r="AA24" i="6"/>
  <c r="Y41" i="6"/>
  <c r="M27" i="8"/>
  <c r="M39" i="8" s="1"/>
  <c r="AO21" i="6"/>
  <c r="AA21" i="6"/>
  <c r="X42" i="6"/>
  <c r="Y21" i="6"/>
  <c r="X43" i="6"/>
  <c r="AA22" i="6"/>
  <c r="AO22" i="6"/>
  <c r="X53" i="6"/>
  <c r="AO32" i="6"/>
  <c r="AA32" i="6"/>
  <c r="Y32" i="6"/>
  <c r="X55" i="6"/>
  <c r="AO34" i="6"/>
  <c r="AA34" i="6"/>
  <c r="Y34" i="6"/>
  <c r="Y56" i="6"/>
  <c r="T42" i="6"/>
  <c r="I48" i="5"/>
  <c r="B14" i="6" s="1"/>
  <c r="T56" i="6"/>
  <c r="I39" i="8"/>
  <c r="I41" i="8" s="1"/>
  <c r="T53" i="6"/>
  <c r="Y46" i="6"/>
  <c r="AA46" i="6"/>
  <c r="Y44" i="6"/>
  <c r="AA44" i="6"/>
  <c r="Y47" i="6"/>
  <c r="AA47" i="6"/>
  <c r="Y48" i="6"/>
  <c r="AA48" i="6"/>
  <c r="K37" i="6"/>
  <c r="K60" i="6" s="1"/>
  <c r="L23" i="8"/>
  <c r="L41" i="8" s="1"/>
  <c r="M23" i="8"/>
  <c r="V37" i="6"/>
  <c r="V60" i="6" s="1"/>
  <c r="T58" i="6"/>
  <c r="S60" i="6"/>
  <c r="T46" i="6"/>
  <c r="T45" i="6"/>
  <c r="T44" i="6"/>
  <c r="T47" i="6"/>
  <c r="T48" i="6"/>
  <c r="T55" i="6"/>
  <c r="T43" i="6"/>
  <c r="J23" i="8"/>
  <c r="H23" i="8"/>
  <c r="H41" i="8" s="1"/>
  <c r="W50" i="6" l="1"/>
  <c r="W52" i="6"/>
  <c r="W49" i="6"/>
  <c r="W51" i="6"/>
  <c r="T30" i="6"/>
  <c r="T33" i="6"/>
  <c r="T31" i="6"/>
  <c r="T29" i="6"/>
  <c r="T28" i="6"/>
  <c r="T20" i="6"/>
  <c r="AA45" i="6"/>
  <c r="AA37" i="6"/>
  <c r="AO38" i="6"/>
  <c r="Y42" i="6"/>
  <c r="AA42" i="6"/>
  <c r="Y55" i="6"/>
  <c r="AA55" i="6"/>
  <c r="Y53" i="6"/>
  <c r="AA53" i="6"/>
  <c r="Y43" i="6"/>
  <c r="AA43" i="6"/>
  <c r="M41" i="8"/>
  <c r="J41" i="8"/>
  <c r="Y37" i="6"/>
  <c r="W20" i="6"/>
  <c r="AB26" i="6" l="1"/>
  <c r="AB52" i="6"/>
  <c r="AB54" i="6"/>
  <c r="AB49" i="6"/>
  <c r="AB50" i="6"/>
  <c r="AB51" i="6"/>
  <c r="AB23" i="6"/>
  <c r="AB21" i="6"/>
  <c r="AB56" i="6"/>
  <c r="AB34" i="6"/>
  <c r="AB25" i="6"/>
  <c r="AB32" i="6"/>
  <c r="AB44" i="6"/>
  <c r="AB27" i="6"/>
  <c r="AB20" i="6"/>
  <c r="AB24" i="6"/>
  <c r="AB43" i="6"/>
  <c r="AB55" i="6"/>
  <c r="AB45" i="6"/>
  <c r="AB37" i="6"/>
  <c r="AB35" i="6"/>
  <c r="AB41" i="6"/>
  <c r="AB22" i="6"/>
  <c r="AB46" i="6"/>
  <c r="AB47" i="6"/>
  <c r="AB53" i="6"/>
  <c r="AB42" i="6"/>
  <c r="AB48" i="6"/>
  <c r="Y58" i="6"/>
  <c r="Y60" i="6" s="1"/>
  <c r="Z54" i="6" s="1"/>
  <c r="AA58" i="6"/>
  <c r="AB58" i="6" s="1"/>
  <c r="W37" i="6"/>
  <c r="T21" i="6"/>
  <c r="T22" i="6"/>
  <c r="T23" i="6"/>
  <c r="T24" i="6"/>
  <c r="T26" i="6"/>
  <c r="T27" i="6"/>
  <c r="T25" i="6"/>
  <c r="T32" i="6"/>
  <c r="T34" i="6"/>
  <c r="T35" i="6"/>
  <c r="T60" i="6"/>
  <c r="W48" i="6"/>
  <c r="W44" i="6"/>
  <c r="W45" i="6"/>
  <c r="W47" i="6"/>
  <c r="W46" i="6"/>
  <c r="W35" i="6"/>
  <c r="W21" i="6"/>
  <c r="W24" i="6"/>
  <c r="W55" i="6"/>
  <c r="W23" i="6"/>
  <c r="W25" i="6"/>
  <c r="W34" i="6"/>
  <c r="W43" i="6"/>
  <c r="W22" i="6"/>
  <c r="W41" i="6"/>
  <c r="W42" i="6"/>
  <c r="W56" i="6"/>
  <c r="W32" i="6"/>
  <c r="W26" i="6"/>
  <c r="W27" i="6"/>
  <c r="W53" i="6"/>
  <c r="W58" i="6"/>
  <c r="Z20" i="6" l="1"/>
  <c r="Z52" i="6"/>
  <c r="Z49" i="6"/>
  <c r="Z50" i="6"/>
  <c r="Z51" i="6"/>
  <c r="Z25" i="6"/>
  <c r="Z56" i="6"/>
  <c r="Z45" i="6"/>
  <c r="Z23" i="6"/>
  <c r="Z53" i="6"/>
  <c r="Z46" i="6"/>
  <c r="Z22" i="6"/>
  <c r="Z55" i="6"/>
  <c r="Z48" i="6"/>
  <c r="Z37" i="6"/>
  <c r="Z41" i="6"/>
  <c r="Z26" i="6"/>
  <c r="Z34" i="6"/>
  <c r="Z27" i="6"/>
  <c r="Z21" i="6"/>
  <c r="Z43" i="6"/>
  <c r="Z44" i="6"/>
  <c r="Z32" i="6"/>
  <c r="Z42" i="6"/>
  <c r="Z24" i="6"/>
  <c r="Z47" i="6"/>
  <c r="Z35" i="6"/>
  <c r="Z58" i="6"/>
  <c r="W60" i="6"/>
  <c r="Z60" i="6" l="1"/>
  <c r="J14" i="5" l="1"/>
  <c r="L14" i="5"/>
  <c r="M14" i="5"/>
  <c r="N14" i="5"/>
  <c r="P14" i="5"/>
  <c r="Q14" i="5"/>
  <c r="R14" i="5"/>
  <c r="S14" i="5"/>
  <c r="U14" i="5"/>
  <c r="J15" i="5"/>
  <c r="L15" i="5"/>
  <c r="M15" i="5"/>
  <c r="N15" i="5"/>
  <c r="P15" i="5"/>
  <c r="Q15" i="5"/>
  <c r="R15" i="5"/>
  <c r="S15" i="5"/>
  <c r="U15" i="5"/>
  <c r="J16" i="5"/>
  <c r="L16" i="5"/>
  <c r="M16" i="5"/>
  <c r="N16" i="5"/>
  <c r="P16" i="5"/>
  <c r="Q16" i="5"/>
  <c r="R16" i="5"/>
  <c r="S16" i="5"/>
  <c r="U16" i="5"/>
  <c r="J17" i="5"/>
  <c r="L17" i="5"/>
  <c r="M17" i="5"/>
  <c r="N17" i="5"/>
  <c r="P17" i="5"/>
  <c r="Q17" i="5"/>
  <c r="R17" i="5"/>
  <c r="S17" i="5"/>
  <c r="U17" i="5"/>
  <c r="J18" i="5"/>
  <c r="L18" i="5"/>
  <c r="M18" i="5"/>
  <c r="N18" i="5"/>
  <c r="P18" i="5"/>
  <c r="R18" i="5"/>
  <c r="S18" i="5"/>
  <c r="U18" i="5"/>
  <c r="J19" i="5"/>
  <c r="L19" i="5"/>
  <c r="M19" i="5"/>
  <c r="N19" i="5"/>
  <c r="P19" i="5"/>
  <c r="R19" i="5"/>
  <c r="S19" i="5"/>
  <c r="U19" i="5"/>
  <c r="J20" i="5"/>
  <c r="L20" i="5"/>
  <c r="M20" i="5"/>
  <c r="N20" i="5"/>
  <c r="P20" i="5"/>
  <c r="Q20" i="5"/>
  <c r="R20" i="5"/>
  <c r="S20" i="5"/>
  <c r="U20" i="5"/>
  <c r="J21" i="5"/>
  <c r="L21" i="5"/>
  <c r="M21" i="5"/>
  <c r="N21" i="5"/>
  <c r="P21" i="5"/>
  <c r="Q21" i="5"/>
  <c r="R21" i="5"/>
  <c r="S21" i="5"/>
  <c r="U21" i="5"/>
  <c r="J22" i="5"/>
  <c r="L22" i="5"/>
  <c r="M22" i="5"/>
  <c r="N22" i="5"/>
  <c r="P22" i="5"/>
  <c r="Q22" i="5"/>
  <c r="R22" i="5"/>
  <c r="S22" i="5"/>
  <c r="U22" i="5"/>
  <c r="J23" i="5"/>
  <c r="L23" i="5"/>
  <c r="M23" i="5"/>
  <c r="N23" i="5"/>
  <c r="P23" i="5"/>
  <c r="Q23" i="5"/>
  <c r="R23" i="5"/>
  <c r="S23" i="5"/>
  <c r="U23" i="5"/>
  <c r="J24" i="5"/>
  <c r="L24" i="5"/>
  <c r="M24" i="5"/>
  <c r="N24" i="5"/>
  <c r="P24" i="5"/>
  <c r="R24" i="5"/>
  <c r="S24" i="5"/>
  <c r="U24" i="5"/>
  <c r="M26" i="5"/>
  <c r="P26" i="5"/>
  <c r="Q26" i="5"/>
  <c r="S26" i="5"/>
  <c r="U26" i="5"/>
  <c r="J30" i="5"/>
  <c r="K30" i="5"/>
  <c r="L30" i="5"/>
  <c r="M30" i="5"/>
  <c r="N30" i="5"/>
  <c r="O30" i="5"/>
  <c r="P30" i="5"/>
  <c r="Q30" i="5"/>
  <c r="R30" i="5"/>
  <c r="S30" i="5"/>
  <c r="U30" i="5"/>
  <c r="J31" i="5"/>
  <c r="K31" i="5"/>
  <c r="L31" i="5"/>
  <c r="M31" i="5"/>
  <c r="N31" i="5"/>
  <c r="O31" i="5"/>
  <c r="P31" i="5"/>
  <c r="Q31" i="5"/>
  <c r="R31" i="5"/>
  <c r="S31" i="5"/>
  <c r="U31" i="5"/>
  <c r="J32" i="5"/>
  <c r="K32" i="5"/>
  <c r="L32" i="5"/>
  <c r="M32" i="5"/>
  <c r="N32" i="5"/>
  <c r="O32" i="5"/>
  <c r="P32" i="5"/>
  <c r="Q32" i="5"/>
  <c r="R32" i="5"/>
  <c r="S32" i="5"/>
  <c r="U32" i="5"/>
  <c r="J33" i="5"/>
  <c r="L33" i="5"/>
  <c r="M33" i="5"/>
  <c r="N33" i="5"/>
  <c r="R33" i="5"/>
  <c r="S33" i="5"/>
  <c r="U33" i="5"/>
  <c r="J34" i="5"/>
  <c r="L34" i="5"/>
  <c r="M34" i="5"/>
  <c r="N34" i="5"/>
  <c r="R34" i="5"/>
  <c r="S34" i="5"/>
  <c r="U34" i="5"/>
  <c r="J35" i="5"/>
  <c r="L35" i="5"/>
  <c r="M35" i="5"/>
  <c r="N35" i="5"/>
  <c r="R35" i="5"/>
  <c r="S35" i="5"/>
  <c r="U35" i="5"/>
  <c r="J36" i="5"/>
  <c r="L36" i="5"/>
  <c r="M36" i="5"/>
  <c r="N36" i="5"/>
  <c r="R36" i="5"/>
  <c r="S36" i="5"/>
  <c r="U36" i="5"/>
  <c r="J37" i="5"/>
  <c r="L37" i="5"/>
  <c r="M37" i="5"/>
  <c r="N37" i="5"/>
  <c r="R37" i="5"/>
  <c r="S37" i="5"/>
  <c r="U37" i="5"/>
  <c r="J38" i="5"/>
  <c r="K38" i="5"/>
  <c r="L38" i="5"/>
  <c r="M38" i="5"/>
  <c r="N38" i="5"/>
  <c r="O38" i="5"/>
  <c r="P38" i="5"/>
  <c r="Q38" i="5"/>
  <c r="R38" i="5"/>
  <c r="S38" i="5"/>
  <c r="U38" i="5"/>
  <c r="J39" i="5"/>
  <c r="K39" i="5"/>
  <c r="L39" i="5"/>
  <c r="M39" i="5"/>
  <c r="N39" i="5"/>
  <c r="O39" i="5"/>
  <c r="P39" i="5"/>
  <c r="Q39" i="5"/>
  <c r="R39" i="5"/>
  <c r="S39" i="5"/>
  <c r="U39" i="5"/>
  <c r="J40" i="5"/>
  <c r="K40" i="5"/>
  <c r="L40" i="5"/>
  <c r="M40" i="5"/>
  <c r="N40" i="5"/>
  <c r="O40" i="5"/>
  <c r="P40" i="5"/>
  <c r="Q40" i="5"/>
  <c r="R40" i="5"/>
  <c r="S40" i="5"/>
  <c r="U40" i="5"/>
  <c r="M42" i="5"/>
  <c r="P42" i="5"/>
  <c r="Q42" i="5"/>
  <c r="S42" i="5"/>
  <c r="U42" i="5"/>
  <c r="M44" i="5"/>
  <c r="P44" i="5"/>
  <c r="Q44" i="5"/>
  <c r="S44" i="5"/>
  <c r="U44" i="5"/>
  <c r="L46" i="5"/>
  <c r="M46" i="5"/>
  <c r="P46" i="5"/>
  <c r="Q46" i="5"/>
  <c r="S46" i="5"/>
  <c r="U46" i="5"/>
  <c r="M48" i="5"/>
  <c r="P48" i="5"/>
  <c r="Q48" i="5"/>
  <c r="S48" i="5"/>
  <c r="B6" i="6"/>
  <c r="B8" i="6"/>
  <c r="B9" i="6"/>
  <c r="B10" i="6"/>
  <c r="B11" i="6"/>
  <c r="C11" i="6"/>
  <c r="BN15" i="6"/>
  <c r="B16" i="6"/>
  <c r="BN16" i="6"/>
  <c r="B17" i="6"/>
  <c r="BN17" i="6"/>
  <c r="B18" i="6"/>
  <c r="AC20" i="6"/>
  <c r="AD20" i="6"/>
  <c r="AE20" i="6"/>
  <c r="AG20" i="6"/>
  <c r="AH20" i="6"/>
  <c r="AI20" i="6"/>
  <c r="AP20" i="6"/>
  <c r="AR20" i="6"/>
  <c r="AT20" i="6"/>
  <c r="AZ20" i="6"/>
  <c r="BB20" i="6"/>
  <c r="BD20" i="6"/>
  <c r="BF20" i="6"/>
  <c r="BH20" i="6"/>
  <c r="BI20" i="6"/>
  <c r="BK20" i="6"/>
  <c r="BL20" i="6"/>
  <c r="AC21" i="6"/>
  <c r="AD21" i="6"/>
  <c r="AE21" i="6"/>
  <c r="AG21" i="6"/>
  <c r="AH21" i="6"/>
  <c r="AI21" i="6"/>
  <c r="AP21" i="6"/>
  <c r="AR21" i="6"/>
  <c r="AT21" i="6"/>
  <c r="AZ21" i="6"/>
  <c r="BB21" i="6"/>
  <c r="BD21" i="6"/>
  <c r="BF21" i="6"/>
  <c r="BH21" i="6"/>
  <c r="BI21" i="6"/>
  <c r="BK21" i="6"/>
  <c r="BL21" i="6"/>
  <c r="AC22" i="6"/>
  <c r="AD22" i="6"/>
  <c r="AE22" i="6"/>
  <c r="AG22" i="6"/>
  <c r="AH22" i="6"/>
  <c r="AI22" i="6"/>
  <c r="AP22" i="6"/>
  <c r="AR22" i="6"/>
  <c r="AT22" i="6"/>
  <c r="AZ22" i="6"/>
  <c r="BB22" i="6"/>
  <c r="BD22" i="6"/>
  <c r="BF22" i="6"/>
  <c r="BH22" i="6"/>
  <c r="BI22" i="6"/>
  <c r="BK22" i="6"/>
  <c r="BL22" i="6"/>
  <c r="AC23" i="6"/>
  <c r="AD23" i="6"/>
  <c r="AE23" i="6"/>
  <c r="AG23" i="6"/>
  <c r="AH23" i="6"/>
  <c r="AI23" i="6"/>
  <c r="AP23" i="6"/>
  <c r="AR23" i="6"/>
  <c r="AT23" i="6"/>
  <c r="AZ23" i="6"/>
  <c r="BB23" i="6"/>
  <c r="BD23" i="6"/>
  <c r="BF23" i="6"/>
  <c r="BH23" i="6"/>
  <c r="BI23" i="6"/>
  <c r="BK23" i="6"/>
  <c r="BL23" i="6"/>
  <c r="AC24" i="6"/>
  <c r="AD24" i="6"/>
  <c r="AE24" i="6"/>
  <c r="AG24" i="6"/>
  <c r="AH24" i="6"/>
  <c r="AI24" i="6"/>
  <c r="AP24" i="6"/>
  <c r="AR24" i="6"/>
  <c r="AT24" i="6"/>
  <c r="AZ24" i="6"/>
  <c r="BB24" i="6"/>
  <c r="BD24" i="6"/>
  <c r="BF24" i="6"/>
  <c r="BH24" i="6"/>
  <c r="BI24" i="6"/>
  <c r="BK24" i="6"/>
  <c r="BL24" i="6"/>
  <c r="AC25" i="6"/>
  <c r="AD25" i="6"/>
  <c r="AE25" i="6"/>
  <c r="AG25" i="6"/>
  <c r="AH25" i="6"/>
  <c r="AI25" i="6"/>
  <c r="AP25" i="6"/>
  <c r="AR25" i="6"/>
  <c r="AT25" i="6"/>
  <c r="AZ25" i="6"/>
  <c r="BB25" i="6"/>
  <c r="BD25" i="6"/>
  <c r="BF25" i="6"/>
  <c r="BH25" i="6"/>
  <c r="BI25" i="6"/>
  <c r="BK25" i="6"/>
  <c r="BL25" i="6"/>
  <c r="AC26" i="6"/>
  <c r="AD26" i="6"/>
  <c r="AE26" i="6"/>
  <c r="AG26" i="6"/>
  <c r="AH26" i="6"/>
  <c r="AI26" i="6"/>
  <c r="AP26" i="6"/>
  <c r="AR26" i="6"/>
  <c r="AT26" i="6"/>
  <c r="AZ26" i="6"/>
  <c r="BB26" i="6"/>
  <c r="BD26" i="6"/>
  <c r="BF26" i="6"/>
  <c r="BH26" i="6"/>
  <c r="BI26" i="6"/>
  <c r="BK26" i="6"/>
  <c r="BL26" i="6"/>
  <c r="AC27" i="6"/>
  <c r="AD27" i="6"/>
  <c r="AE27" i="6"/>
  <c r="AG27" i="6"/>
  <c r="AH27" i="6"/>
  <c r="AI27" i="6"/>
  <c r="AP27" i="6"/>
  <c r="AR27" i="6"/>
  <c r="AT27" i="6"/>
  <c r="AZ27" i="6"/>
  <c r="BB27" i="6"/>
  <c r="BD27" i="6"/>
  <c r="BF27" i="6"/>
  <c r="BH27" i="6"/>
  <c r="BI27" i="6"/>
  <c r="BK27" i="6"/>
  <c r="BL27" i="6"/>
  <c r="AC32" i="6"/>
  <c r="AD32" i="6"/>
  <c r="AE32" i="6"/>
  <c r="AG32" i="6"/>
  <c r="AH32" i="6"/>
  <c r="AI32" i="6"/>
  <c r="AP32" i="6"/>
  <c r="AR32" i="6"/>
  <c r="AT32" i="6"/>
  <c r="AZ32" i="6"/>
  <c r="BB32" i="6"/>
  <c r="BD32" i="6"/>
  <c r="BF32" i="6"/>
  <c r="BH32" i="6"/>
  <c r="BI32" i="6"/>
  <c r="BK32" i="6"/>
  <c r="BL32" i="6"/>
  <c r="AC34" i="6"/>
  <c r="AD34" i="6"/>
  <c r="AE34" i="6"/>
  <c r="AG34" i="6"/>
  <c r="AH34" i="6"/>
  <c r="AI34" i="6"/>
  <c r="AP34" i="6"/>
  <c r="AR34" i="6"/>
  <c r="AT34" i="6"/>
  <c r="AZ34" i="6"/>
  <c r="BB34" i="6"/>
  <c r="BD34" i="6"/>
  <c r="BF34" i="6"/>
  <c r="BH34" i="6"/>
  <c r="BI34" i="6"/>
  <c r="BK34" i="6"/>
  <c r="BL34" i="6"/>
  <c r="AC35" i="6"/>
  <c r="AD35" i="6"/>
  <c r="AE35" i="6"/>
  <c r="AG35" i="6"/>
  <c r="AH35" i="6"/>
  <c r="AI35" i="6"/>
  <c r="AP35" i="6"/>
  <c r="AR35" i="6"/>
  <c r="AT35" i="6"/>
  <c r="AZ35" i="6"/>
  <c r="BB35" i="6"/>
  <c r="BD35" i="6"/>
  <c r="BF35" i="6"/>
  <c r="BH35" i="6"/>
  <c r="BI35" i="6"/>
  <c r="BK35" i="6"/>
  <c r="BL35" i="6"/>
  <c r="AI37" i="6"/>
  <c r="AP38" i="6"/>
  <c r="AR38" i="6"/>
  <c r="AZ38" i="6"/>
  <c r="BD38" i="6"/>
  <c r="AC41" i="6"/>
  <c r="AD41" i="6"/>
  <c r="AE41" i="6"/>
  <c r="AF41" i="6"/>
  <c r="AG41" i="6"/>
  <c r="AH41" i="6"/>
  <c r="AI41" i="6"/>
  <c r="AR41" i="6"/>
  <c r="AS41" i="6"/>
  <c r="AT41" i="6"/>
  <c r="AZ41" i="6"/>
  <c r="BA41" i="6"/>
  <c r="BB41" i="6"/>
  <c r="BD41" i="6"/>
  <c r="BE41" i="6"/>
  <c r="BF41" i="6"/>
  <c r="BH41" i="6"/>
  <c r="BI41" i="6"/>
  <c r="BJ41" i="6"/>
  <c r="BK41" i="6"/>
  <c r="BL41" i="6"/>
  <c r="AC42" i="6"/>
  <c r="AD42" i="6"/>
  <c r="AE42" i="6"/>
  <c r="AF42" i="6"/>
  <c r="AG42" i="6"/>
  <c r="AH42" i="6"/>
  <c r="AI42" i="6"/>
  <c r="AR42" i="6"/>
  <c r="AS42" i="6"/>
  <c r="AT42" i="6"/>
  <c r="AZ42" i="6"/>
  <c r="BA42" i="6"/>
  <c r="BB42" i="6"/>
  <c r="BD42" i="6"/>
  <c r="BE42" i="6"/>
  <c r="BF42" i="6"/>
  <c r="BH42" i="6"/>
  <c r="BI42" i="6"/>
  <c r="BJ42" i="6"/>
  <c r="BK42" i="6"/>
  <c r="BL42" i="6"/>
  <c r="AC43" i="6"/>
  <c r="AD43" i="6"/>
  <c r="AE43" i="6"/>
  <c r="AF43" i="6"/>
  <c r="AG43" i="6"/>
  <c r="AH43" i="6"/>
  <c r="AI43" i="6"/>
  <c r="AR43" i="6"/>
  <c r="AS43" i="6"/>
  <c r="AT43" i="6"/>
  <c r="AZ43" i="6"/>
  <c r="BA43" i="6"/>
  <c r="BB43" i="6"/>
  <c r="BD43" i="6"/>
  <c r="BE43" i="6"/>
  <c r="BF43" i="6"/>
  <c r="BH43" i="6"/>
  <c r="BI43" i="6"/>
  <c r="BJ43" i="6"/>
  <c r="BK43" i="6"/>
  <c r="BL43" i="6"/>
  <c r="AC44" i="6"/>
  <c r="AD44" i="6"/>
  <c r="AE44" i="6"/>
  <c r="AG44" i="6"/>
  <c r="AH44" i="6"/>
  <c r="AI44" i="6"/>
  <c r="AR44" i="6"/>
  <c r="AT44" i="6"/>
  <c r="AZ44" i="6"/>
  <c r="BB44" i="6"/>
  <c r="BD44" i="6"/>
  <c r="BF44" i="6"/>
  <c r="BH44" i="6"/>
  <c r="BI44" i="6"/>
  <c r="BK44" i="6"/>
  <c r="BL44" i="6"/>
  <c r="AC45" i="6"/>
  <c r="AD45" i="6"/>
  <c r="AE45" i="6"/>
  <c r="AG45" i="6"/>
  <c r="AH45" i="6"/>
  <c r="AI45" i="6"/>
  <c r="AR45" i="6"/>
  <c r="AT45" i="6"/>
  <c r="AZ45" i="6"/>
  <c r="BB45" i="6"/>
  <c r="BD45" i="6"/>
  <c r="BF45" i="6"/>
  <c r="BH45" i="6"/>
  <c r="BI45" i="6"/>
  <c r="BK45" i="6"/>
  <c r="BL45" i="6"/>
  <c r="AC46" i="6"/>
  <c r="AD46" i="6"/>
  <c r="AE46" i="6"/>
  <c r="AG46" i="6"/>
  <c r="AH46" i="6"/>
  <c r="AI46" i="6"/>
  <c r="AR46" i="6"/>
  <c r="AT46" i="6"/>
  <c r="AZ46" i="6"/>
  <c r="BB46" i="6"/>
  <c r="BD46" i="6"/>
  <c r="BF46" i="6"/>
  <c r="BH46" i="6"/>
  <c r="BI46" i="6"/>
  <c r="BK46" i="6"/>
  <c r="BL46" i="6"/>
  <c r="AC47" i="6"/>
  <c r="AD47" i="6"/>
  <c r="AE47" i="6"/>
  <c r="AG47" i="6"/>
  <c r="AH47" i="6"/>
  <c r="AI47" i="6"/>
  <c r="AR47" i="6"/>
  <c r="AT47" i="6"/>
  <c r="AZ47" i="6"/>
  <c r="BB47" i="6"/>
  <c r="BD47" i="6"/>
  <c r="BF47" i="6"/>
  <c r="BH47" i="6"/>
  <c r="BI47" i="6"/>
  <c r="BK47" i="6"/>
  <c r="BL47" i="6"/>
  <c r="AC48" i="6"/>
  <c r="AD48" i="6"/>
  <c r="AE48" i="6"/>
  <c r="AG48" i="6"/>
  <c r="AH48" i="6"/>
  <c r="AI48" i="6"/>
  <c r="AR48" i="6"/>
  <c r="AT48" i="6"/>
  <c r="AZ48" i="6"/>
  <c r="BB48" i="6"/>
  <c r="BD48" i="6"/>
  <c r="BF48" i="6"/>
  <c r="BH48" i="6"/>
  <c r="BI48" i="6"/>
  <c r="BK48" i="6"/>
  <c r="BL48" i="6"/>
  <c r="AC49" i="6"/>
  <c r="AD49" i="6"/>
  <c r="AE49" i="6"/>
  <c r="AC50" i="6"/>
  <c r="AD50" i="6"/>
  <c r="AE50" i="6"/>
  <c r="AC51" i="6"/>
  <c r="AD51" i="6"/>
  <c r="AE51" i="6"/>
  <c r="AC52" i="6"/>
  <c r="AD52" i="6"/>
  <c r="AE52" i="6"/>
  <c r="AC53" i="6"/>
  <c r="AD53" i="6"/>
  <c r="AE53" i="6"/>
  <c r="AF53" i="6"/>
  <c r="AG53" i="6"/>
  <c r="AH53" i="6"/>
  <c r="AI53" i="6"/>
  <c r="AR53" i="6"/>
  <c r="AS53" i="6"/>
  <c r="AT53" i="6"/>
  <c r="AZ53" i="6"/>
  <c r="BA53" i="6"/>
  <c r="BB53" i="6"/>
  <c r="BD53" i="6"/>
  <c r="BE53" i="6"/>
  <c r="BF53" i="6"/>
  <c r="BH53" i="6"/>
  <c r="BI53" i="6"/>
  <c r="BJ53" i="6"/>
  <c r="BK53" i="6"/>
  <c r="BL53" i="6"/>
  <c r="AC54" i="6"/>
  <c r="AD54" i="6"/>
  <c r="AE54" i="6"/>
  <c r="AC55" i="6"/>
  <c r="AD55" i="6"/>
  <c r="AE55" i="6"/>
  <c r="AF55" i="6"/>
  <c r="AG55" i="6"/>
  <c r="AH55" i="6"/>
  <c r="AI55" i="6"/>
  <c r="AR55" i="6"/>
  <c r="AS55" i="6"/>
  <c r="AT55" i="6"/>
  <c r="AZ55" i="6"/>
  <c r="BA55" i="6"/>
  <c r="BB55" i="6"/>
  <c r="BD55" i="6"/>
  <c r="BE55" i="6"/>
  <c r="BF55" i="6"/>
  <c r="BH55" i="6"/>
  <c r="BI55" i="6"/>
  <c r="BJ55" i="6"/>
  <c r="BK55" i="6"/>
  <c r="BL55" i="6"/>
  <c r="AC56" i="6"/>
  <c r="AD56" i="6"/>
  <c r="AE56" i="6"/>
  <c r="AF56" i="6"/>
  <c r="AG56" i="6"/>
  <c r="AH56" i="6"/>
  <c r="AI56" i="6"/>
  <c r="AR56" i="6"/>
  <c r="AS56" i="6"/>
  <c r="AT56" i="6"/>
  <c r="AZ56" i="6"/>
  <c r="BA56" i="6"/>
  <c r="BB56" i="6"/>
  <c r="BD56" i="6"/>
  <c r="BE56" i="6"/>
  <c r="BF56" i="6"/>
  <c r="BH56" i="6"/>
  <c r="BI56" i="6"/>
  <c r="BJ56" i="6"/>
  <c r="BK56" i="6"/>
  <c r="BL56" i="6"/>
  <c r="AI58" i="6"/>
  <c r="AZ59" i="6"/>
  <c r="BD59" i="6"/>
  <c r="AI60" i="6"/>
  <c r="AF62" i="6"/>
  <c r="AI62" i="6"/>
  <c r="AC64" i="6"/>
  <c r="AD64" i="6"/>
  <c r="AE64" i="6"/>
  <c r="AI64" i="6"/>
  <c r="AI6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CARLTON PORTER</author>
  </authors>
  <commentList>
    <comment ref="A1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All lamps listed,except 100 watt MH, are coated lamps.</t>
        </r>
      </text>
    </comment>
    <comment ref="A24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Material used in these calculations are  identified on Distribution Standard ST1-Material with last review date 3/29/2 but do not include lumenaire, lamp, PER, pole, or mounting bracket/arm.
$2.62 -108711 - Connector transformer Ground (1)
    .23 -107997 - Wire CU -Grounding (.1 lbs@ $2.27/lb)
    .96 -108249 - Internal Arm Wiring - 12' #12 CU White Neutral @.08cents/ft
    .96 -108248 - Internal Arm Wiring - 12' #12 CU Black Feed @.08cents/ft
    .82 -110895 - Bolt 5/8" X12" (1)
    .59 -110871 - Washer - Curved 4"X4" (1)
    .44 -110807 - Lag Screw -(2 @ .22 cents each)
    .52 -108641 - Connector - #6-#4 (2 @ .26 cents each))
$7.41 - Total - Wire/Splices/Misc Component</t>
        </r>
      </text>
    </comment>
  </commentList>
</comments>
</file>

<file path=xl/sharedStrings.xml><?xml version="1.0" encoding="utf-8"?>
<sst xmlns="http://schemas.openxmlformats.org/spreadsheetml/2006/main" count="1015" uniqueCount="269">
  <si>
    <t xml:space="preserve">Count </t>
  </si>
  <si>
    <t>Active Light</t>
  </si>
  <si>
    <t xml:space="preserve">Total Light </t>
  </si>
  <si>
    <t>Count</t>
  </si>
  <si>
    <t>AA</t>
  </si>
  <si>
    <t>BB</t>
  </si>
  <si>
    <t>CC</t>
  </si>
  <si>
    <t>DD</t>
  </si>
  <si>
    <t>EE</t>
  </si>
  <si>
    <t>FF</t>
  </si>
  <si>
    <t>GG</t>
  </si>
  <si>
    <t>HH</t>
  </si>
  <si>
    <t>JJ</t>
  </si>
  <si>
    <t>SS</t>
  </si>
  <si>
    <t>TT</t>
  </si>
  <si>
    <t>UU</t>
  </si>
  <si>
    <t>Total</t>
  </si>
  <si>
    <t>Ownership</t>
  </si>
  <si>
    <t>Customer</t>
  </si>
  <si>
    <t>Rate</t>
  </si>
  <si>
    <t>Code</t>
  </si>
  <si>
    <t>Type of Lamp</t>
  </si>
  <si>
    <t>HPS (150 W)</t>
  </si>
  <si>
    <t>HPS (250 W)</t>
  </si>
  <si>
    <t>HPS (400 W)</t>
  </si>
  <si>
    <t>HPS (1000 W)</t>
  </si>
  <si>
    <t>MH (175 W)</t>
  </si>
  <si>
    <t>MH (250 W)</t>
  </si>
  <si>
    <t>MH (400 W)</t>
  </si>
  <si>
    <t>MH (1000 W)</t>
  </si>
  <si>
    <t>HPS (100 W)</t>
  </si>
  <si>
    <t>MV (No New)</t>
  </si>
  <si>
    <t xml:space="preserve">Lumen </t>
  </si>
  <si>
    <t>CNP</t>
  </si>
  <si>
    <t>N/A</t>
  </si>
  <si>
    <t>GL</t>
  </si>
  <si>
    <t>FL</t>
  </si>
  <si>
    <t>MV</t>
  </si>
  <si>
    <t>HPS</t>
  </si>
  <si>
    <t>MH</t>
  </si>
  <si>
    <t>Lumen</t>
  </si>
  <si>
    <t>Span</t>
  </si>
  <si>
    <t xml:space="preserve">Fixture </t>
  </si>
  <si>
    <t>Span:</t>
  </si>
  <si>
    <t>CENTERPOINT ENERGY HOUSTON ELECTRIC, LLC</t>
  </si>
  <si>
    <t>Total Watts</t>
  </si>
  <si>
    <t>MISCELLANEOUS LIGHTING SERVICE - MLS</t>
  </si>
  <si>
    <t xml:space="preserve">MLS TARIFF SUPPORT DATA - MATERIAL AND LABOR </t>
  </si>
  <si>
    <t>HPS - SECURITY/FLOOD</t>
  </si>
  <si>
    <t>MH-SECURITY/FLOOD</t>
  </si>
  <si>
    <t>HPS- ROADWAY</t>
  </si>
  <si>
    <t>HPS- GUARD LIGHT</t>
  </si>
  <si>
    <t>MV- GUARD LIGHT</t>
  </si>
  <si>
    <t>BASIC DATA</t>
  </si>
  <si>
    <t xml:space="preserve">150W </t>
  </si>
  <si>
    <t>250W</t>
  </si>
  <si>
    <t>400W</t>
  </si>
  <si>
    <t>1000 W</t>
  </si>
  <si>
    <t>175W</t>
  </si>
  <si>
    <t>1000W</t>
  </si>
  <si>
    <t xml:space="preserve">100W </t>
  </si>
  <si>
    <t xml:space="preserve">175W </t>
  </si>
  <si>
    <t>LAMP RATED INITIAL LUMENS (read comment)</t>
  </si>
  <si>
    <t>15000V</t>
  </si>
  <si>
    <t>28000V</t>
  </si>
  <si>
    <t>50000V</t>
  </si>
  <si>
    <t>12900V</t>
  </si>
  <si>
    <t>19475V</t>
  </si>
  <si>
    <t>32200H</t>
  </si>
  <si>
    <t xml:space="preserve">LAMP RATED MEAN LUMENS </t>
  </si>
  <si>
    <t>13800V</t>
  </si>
  <si>
    <t>26100V</t>
  </si>
  <si>
    <t>45000V</t>
  </si>
  <si>
    <t>8400V</t>
  </si>
  <si>
    <t>12500V</t>
  </si>
  <si>
    <t>23000H</t>
  </si>
  <si>
    <t>LAMP LIFE HOURS</t>
  </si>
  <si>
    <t>WATTAGE INCLUDING BALLAST</t>
  </si>
  <si>
    <t>AVERAGE HOURS OF OPERATION</t>
  </si>
  <si>
    <t>ESTIMATED ANNUAL KWH</t>
  </si>
  <si>
    <t>MOUNTING ARM</t>
  </si>
  <si>
    <t>18"</t>
  </si>
  <si>
    <t>3'</t>
  </si>
  <si>
    <t>APPROX. MOUNTING HEIGHT</t>
  </si>
  <si>
    <t>25'</t>
  </si>
  <si>
    <t>INITIAL INVESTMENT</t>
  </si>
  <si>
    <t xml:space="preserve"> </t>
  </si>
  <si>
    <t xml:space="preserve">LAMP </t>
  </si>
  <si>
    <t>IN KIT</t>
  </si>
  <si>
    <t>PHOTOVOLTAIC ELECTRIC RELAY (PER)</t>
  </si>
  <si>
    <t>MOUNTING BRACKET  - DISCONNECT ARM</t>
  </si>
  <si>
    <t>ARM WIRING /SPLICES/MISC. COMPONENTS</t>
  </si>
  <si>
    <t>INITIAL MATERIAL COST (SUB-TOTAL)</t>
  </si>
  <si>
    <t>OVERHEAD (STORES &amp; ENGR.)</t>
  </si>
  <si>
    <t>TOTAL INVESTMENT COST</t>
  </si>
  <si>
    <t>ANNUAL OPERATING EXPENSES</t>
  </si>
  <si>
    <t>TOTAL ANNUAL MAINTENANCE COST</t>
  </si>
  <si>
    <t>Flood Light</t>
  </si>
  <si>
    <t>Roadway</t>
  </si>
  <si>
    <t>Guard Light</t>
  </si>
  <si>
    <t>CNP Owned:</t>
  </si>
  <si>
    <t>Customer Owned:</t>
  </si>
  <si>
    <t>Total CNP Owned</t>
  </si>
  <si>
    <t>Total Customer Owned</t>
  </si>
  <si>
    <t>Total Lamps</t>
  </si>
  <si>
    <t>Revenue</t>
  </si>
  <si>
    <t>Charges</t>
  </si>
  <si>
    <t>Increase/Decrease</t>
  </si>
  <si>
    <t>%</t>
  </si>
  <si>
    <t>Plant</t>
  </si>
  <si>
    <t>O&amp;M</t>
  </si>
  <si>
    <t>TOTAL</t>
  </si>
  <si>
    <t>Initial Lumen</t>
  </si>
  <si>
    <t>Initial Invest. Cost</t>
  </si>
  <si>
    <t>Lamp Life Hours</t>
  </si>
  <si>
    <t>Lamp Life Years</t>
  </si>
  <si>
    <t>Relative Fixture Cost Factors</t>
  </si>
  <si>
    <t>Initial Inv * No of Lamps</t>
  </si>
  <si>
    <t>Plant Alloc. Factor</t>
  </si>
  <si>
    <t>Per Year</t>
  </si>
  <si>
    <t>$/mo.</t>
  </si>
  <si>
    <t>Installation per Lamp Type</t>
  </si>
  <si>
    <t>Applied to Sum of Material and Labor Cost</t>
  </si>
  <si>
    <t>Applied only to Material Cost</t>
  </si>
  <si>
    <t>Factor</t>
  </si>
  <si>
    <t>Application</t>
  </si>
  <si>
    <t>Labor Cost/Hr</t>
  </si>
  <si>
    <t>LAMP REPLACEMENT COST (LABOR)</t>
  </si>
  <si>
    <t>FIXTURE REPLACEMENT COST</t>
  </si>
  <si>
    <t>TOTAL COST TO REPLACE FIXTURE</t>
  </si>
  <si>
    <t>Lamp Life (years)</t>
  </si>
  <si>
    <t>Fixture Replacement Cost</t>
  </si>
  <si>
    <t>MLS Rate Design</t>
  </si>
  <si>
    <t>Total Revenue Requirement</t>
  </si>
  <si>
    <t>Plant Related RR</t>
  </si>
  <si>
    <t>Revenue Requirement Input:</t>
  </si>
  <si>
    <t>Current Total Revenue:</t>
  </si>
  <si>
    <t>Amount</t>
  </si>
  <si>
    <t>% Inc</t>
  </si>
  <si>
    <t xml:space="preserve">Construction Overhead Rate = </t>
  </si>
  <si>
    <t xml:space="preserve">Stores Overhead Rate = </t>
  </si>
  <si>
    <t>Man Hours</t>
  </si>
  <si>
    <t>T&amp;D O&amp;M</t>
  </si>
  <si>
    <t>Total MLS Servcie:</t>
  </si>
  <si>
    <t>PROOF OF REVENUE</t>
  </si>
  <si>
    <t>RW</t>
  </si>
  <si>
    <t>Annual No of Lamps</t>
  </si>
  <si>
    <t>Lamp Type Description</t>
  </si>
  <si>
    <t>Total MLS Service</t>
  </si>
  <si>
    <t>Coordination Support</t>
  </si>
  <si>
    <t>Transportation Costs: (Truck w/ Single Bucket)</t>
  </si>
  <si>
    <t>TRANSPORTATION COST</t>
  </si>
  <si>
    <t>COORDINATION COST</t>
  </si>
  <si>
    <t>LUMENAIRE</t>
  </si>
  <si>
    <t>OVERHEAD (STORES)</t>
  </si>
  <si>
    <t>INSTALLATION COST (Contract Labor)</t>
  </si>
  <si>
    <t>Per Lamp     (T&amp;D Charge)</t>
  </si>
  <si>
    <t>Per Lamp    (Fixture Charge)</t>
  </si>
  <si>
    <t>N.A</t>
  </si>
  <si>
    <t>Pole Related O&amp;M</t>
  </si>
  <si>
    <t>Lamp Related O&amp;M</t>
  </si>
  <si>
    <t>Annual O&amp;M Pole Related</t>
  </si>
  <si>
    <t>Annual O&amp;M</t>
  </si>
  <si>
    <t>Transportation Portion of Pole Related O&amp;M</t>
  </si>
  <si>
    <t>Nuber of Poles</t>
  </si>
  <si>
    <t>Annual Number of MLS Lamps and Poles</t>
  </si>
  <si>
    <t>Lamp Type</t>
  </si>
  <si>
    <r>
      <t>No of Poles</t>
    </r>
    <r>
      <rPr>
        <b/>
        <vertAlign val="superscript"/>
        <sz val="10"/>
        <rFont val="Arial"/>
        <family val="2"/>
      </rPr>
      <t>1</t>
    </r>
  </si>
  <si>
    <t>Test Yr Summary</t>
  </si>
  <si>
    <t>With Span</t>
  </si>
  <si>
    <t>No of Poles</t>
  </si>
  <si>
    <t>Schedule</t>
  </si>
  <si>
    <t>Watt</t>
  </si>
  <si>
    <t>Total Company Owned</t>
  </si>
  <si>
    <t>Total Customer and Company Owned</t>
  </si>
  <si>
    <t>No of Poles Based on Estimated No of Lamps per Pole (From Chris Oliver -1,2 and 3 lamps respectively 75%, 15% and 10%)</t>
  </si>
  <si>
    <t>Average Lamp Count</t>
  </si>
  <si>
    <t>Total O&amp;M Related RR</t>
  </si>
  <si>
    <t>O&amp;M:</t>
  </si>
  <si>
    <t>Fixture Related</t>
  </si>
  <si>
    <t>Pole Related</t>
  </si>
  <si>
    <t>Lamp Related O&amp;M Per Yr</t>
  </si>
  <si>
    <t>Pole Related O&amp;M  Per Yr</t>
  </si>
  <si>
    <t>Total O&amp;M</t>
  </si>
  <si>
    <t>O&amp;M Fixture Factor</t>
  </si>
  <si>
    <t>O&amp;M Labor Factor</t>
  </si>
  <si>
    <r>
      <t xml:space="preserve">Lamp Count </t>
    </r>
    <r>
      <rPr>
        <b/>
        <vertAlign val="subscript"/>
        <sz val="10"/>
        <rFont val="Arial"/>
        <family val="2"/>
      </rPr>
      <t>*</t>
    </r>
    <r>
      <rPr>
        <b/>
        <sz val="10"/>
        <rFont val="Arial"/>
        <family val="2"/>
      </rPr>
      <t xml:space="preserve"> 12      and Mo. No. of Poles</t>
    </r>
  </si>
  <si>
    <t xml:space="preserve"> No of Poles</t>
  </si>
  <si>
    <t>O&amp;M Allocation Factors</t>
  </si>
  <si>
    <t>Fixture</t>
  </si>
  <si>
    <t>Unit Charge</t>
  </si>
  <si>
    <t>Proposed Revenue Check</t>
  </si>
  <si>
    <t>Proposed Span Charge</t>
  </si>
  <si>
    <t>Proposed Span Revenue</t>
  </si>
  <si>
    <t>Current Price</t>
  </si>
  <si>
    <t>Reduced Plant  Target for Span:</t>
  </si>
  <si>
    <t>Relative O&amp;M Factor</t>
  </si>
  <si>
    <t>Current Cost Analysis</t>
  </si>
  <si>
    <t>Plant Allocation Factor</t>
  </si>
  <si>
    <t>COS By Lamp</t>
  </si>
  <si>
    <t>Actual O&amp;M</t>
  </si>
  <si>
    <t>Cost Study</t>
  </si>
  <si>
    <t>COS Alloc.</t>
  </si>
  <si>
    <r>
      <t>No Lamps</t>
    </r>
    <r>
      <rPr>
        <sz val="10"/>
        <rFont val="Arial"/>
        <family val="2"/>
      </rPr>
      <t>, Price must me derived via relative O&amp;M  factors</t>
    </r>
  </si>
  <si>
    <t>Average Increase</t>
  </si>
  <si>
    <t>Maximum Increase</t>
  </si>
  <si>
    <t>Max Increase (Fixture+ O&amp;M)</t>
  </si>
  <si>
    <t>Full Increase/Decrease</t>
  </si>
  <si>
    <t>Target</t>
  </si>
  <si>
    <t>Over or (Under)</t>
  </si>
  <si>
    <t>AVG</t>
  </si>
  <si>
    <t>Times % Inc</t>
  </si>
  <si>
    <t>1. O&amp;M= Lesser of Max or Actual  2. If no Cust. O&amp;M= Actual</t>
  </si>
  <si>
    <t>Revised O&amp;M</t>
  </si>
  <si>
    <t>Max Increase (Variable O&amp;M)</t>
  </si>
  <si>
    <r>
      <t>Lumen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</t>
    </r>
  </si>
  <si>
    <r>
      <t>1</t>
    </r>
    <r>
      <rPr>
        <sz val="10"/>
        <rFont val="Arial"/>
        <family val="2"/>
      </rPr>
      <t xml:space="preserve"> Amount stated is the most recent manufacturers specifications for initial lumen. </t>
    </r>
  </si>
  <si>
    <t>N.A.</t>
  </si>
  <si>
    <t>Transportation  Portion of Pole Related</t>
  </si>
  <si>
    <t>Annual Transportation Related O&amp;M</t>
  </si>
  <si>
    <t>Hourly</t>
  </si>
  <si>
    <t>Data for Allocation of FERC Account 585 &amp;596</t>
  </si>
  <si>
    <t>Include?</t>
  </si>
  <si>
    <t>O&amp;M Revenue</t>
  </si>
  <si>
    <t>Full/Max %</t>
  </si>
  <si>
    <t>Before Adder Total Charge</t>
  </si>
  <si>
    <t>Target RR</t>
  </si>
  <si>
    <t>Change to O&amp;M to meet target</t>
  </si>
  <si>
    <t>Under/(Over)</t>
  </si>
  <si>
    <t>1st Pass Rev</t>
  </si>
  <si>
    <t>Adjustment  to Get to Target Revenue</t>
  </si>
  <si>
    <t>O&amp;M Adj</t>
  </si>
  <si>
    <t>Adjustment</t>
  </si>
  <si>
    <t>KK</t>
  </si>
  <si>
    <t>LL</t>
  </si>
  <si>
    <t>MM</t>
  </si>
  <si>
    <t xml:space="preserve">HPS (150 W) </t>
  </si>
  <si>
    <t>MV (100 W) (No New)</t>
  </si>
  <si>
    <t xml:space="preserve">Current  Rates  </t>
  </si>
  <si>
    <t>Proposed Rates</t>
  </si>
  <si>
    <t>Initial Investment Charge Factor</t>
  </si>
  <si>
    <t>Annual O&amp;M Lamp Related</t>
  </si>
  <si>
    <t xml:space="preserve">2018 Test Year </t>
  </si>
  <si>
    <t xml:space="preserve">Overhead (Stores &amp; Engr.) </t>
  </si>
  <si>
    <t xml:space="preserve">Rates are based </t>
  </si>
  <si>
    <t>Test Year Ending December of 2018</t>
  </si>
  <si>
    <t>January and December of 2018</t>
  </si>
  <si>
    <t>2019 RATE CASE</t>
  </si>
  <si>
    <t>CENTERPOINT ENRGY HOUSTON ELECTRIC, LLC</t>
  </si>
  <si>
    <t>LAMPS AND POLES</t>
  </si>
  <si>
    <t>TEST YEAR ENDING 12/31/2018</t>
  </si>
  <si>
    <t>SPONSOR: M. TROXLE</t>
  </si>
  <si>
    <t>BILLING DETERMINANTS</t>
  </si>
  <si>
    <t>CENTERPOINT ENERGY HOUSTON ELECTRIC</t>
  </si>
  <si>
    <t>RATE DESIGN</t>
  </si>
  <si>
    <t>MLS RATE DATA MTRL AND LABOR</t>
  </si>
  <si>
    <t>O&amp;M ALLOCATION DATA</t>
  </si>
  <si>
    <t>LED (40 W)</t>
  </si>
  <si>
    <t>LED (100 W)</t>
  </si>
  <si>
    <t>LED (180 W)</t>
  </si>
  <si>
    <t>LED (95 W)</t>
  </si>
  <si>
    <t>LED (70 W)</t>
  </si>
  <si>
    <t>4800V</t>
  </si>
  <si>
    <t>7,900</t>
  </si>
  <si>
    <t>7900</t>
  </si>
  <si>
    <t>11000</t>
  </si>
  <si>
    <t>15000</t>
  </si>
  <si>
    <t>4800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</si>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</sst>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????_);_(@_)"/>
    <numFmt numFmtId="165" formatCode="0.0%"/>
    <numFmt numFmtId="166" formatCode="&quot;$&quot;#,##0.00"/>
    <numFmt numFmtId="167" formatCode="_(&quot;$&quot;* #,##0.0_);_(&quot;$&quot;* \(#,##0.0\);_(&quot;$&quot;* &quot;-&quot;??_);_(@_)"/>
    <numFmt numFmtId="168" formatCode="_(&quot;$&quot;* #,##0.000000_);_(&quot;$&quot;* \(#,##0.000000\);_(&quot;$&quot;* &quot;-&quot;??_);_(@_)"/>
    <numFmt numFmtId="169" formatCode="0.000000_);\(0.000000\)"/>
    <numFmt numFmtId="170" formatCode="0.000000"/>
    <numFmt numFmtId="171" formatCode="0.00_);\(0.00\)"/>
    <numFmt numFmtId="172" formatCode="_(&quot;$&quot;* #,##0_);_(&quot;$&quot;* \(#,##0\);_(&quot;$&quot;* &quot;-&quot;??_);_(@_)"/>
    <numFmt numFmtId="173" formatCode="#,##0.000000_);\(#,##0.000000\)"/>
    <numFmt numFmtId="174" formatCode="_(* #,##0_);_(* \(#,##0\);_(* &quot;-&quot;??_);_(@_)"/>
    <numFmt numFmtId="175" formatCode="0.000%"/>
    <numFmt numFmtId="176" formatCode="_(* #,##0.00000_);_(* \(#,##0.00000\);_(* &quot;-&quot;??_);_(@_)"/>
    <numFmt numFmtId="177" formatCode="0.0000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indexed="81"/>
      <name val="Tahoma"/>
      <family val="2"/>
    </font>
    <font>
      <sz val="12"/>
      <name val="Times New Roman"/>
      <family val="1"/>
    </font>
    <font>
      <sz val="10"/>
      <color indexed="18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sz val="10"/>
      <color rgb="FF0070C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4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0" fillId="9" borderId="0" xfId="0" applyFill="1" applyAlignment="1">
      <alignment horizontal="center"/>
    </xf>
    <xf numFmtId="0" fontId="0" fillId="9" borderId="0" xfId="0" applyFill="1"/>
    <xf numFmtId="0" fontId="0" fillId="0" borderId="0" xfId="0" applyBorder="1"/>
    <xf numFmtId="3" fontId="0" fillId="0" borderId="0" xfId="0" applyNumberFormat="1" applyBorder="1"/>
    <xf numFmtId="44" fontId="0" fillId="0" borderId="0" xfId="2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0" fillId="0" borderId="0" xfId="0" applyFill="1"/>
    <xf numFmtId="0" fontId="0" fillId="7" borderId="0" xfId="0" applyFill="1" applyBorder="1" applyAlignment="1">
      <alignment horizontal="center"/>
    </xf>
    <xf numFmtId="0" fontId="0" fillId="7" borderId="0" xfId="0" applyFill="1" applyBorder="1"/>
    <xf numFmtId="0" fontId="4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44" fontId="1" fillId="0" borderId="0" xfId="2" applyBorder="1"/>
    <xf numFmtId="44" fontId="1" fillId="0" borderId="0" xfId="2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left" indent="1"/>
    </xf>
    <xf numFmtId="164" fontId="1" fillId="0" borderId="0" xfId="2" applyNumberFormat="1" applyBorder="1"/>
    <xf numFmtId="3" fontId="2" fillId="0" borderId="0" xfId="0" applyNumberFormat="1" applyFont="1" applyBorder="1"/>
    <xf numFmtId="3" fontId="0" fillId="0" borderId="24" xfId="0" applyNumberFormat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left" indent="1"/>
    </xf>
    <xf numFmtId="44" fontId="0" fillId="0" borderId="0" xfId="2" applyFont="1"/>
    <xf numFmtId="44" fontId="0" fillId="0" borderId="0" xfId="0" applyNumberFormat="1" applyBorder="1"/>
    <xf numFmtId="10" fontId="0" fillId="0" borderId="0" xfId="5" applyNumberFormat="1" applyFont="1" applyBorder="1"/>
    <xf numFmtId="0" fontId="2" fillId="0" borderId="2" xfId="3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44" fontId="0" fillId="0" borderId="0" xfId="0" applyNumberFormat="1"/>
    <xf numFmtId="0" fontId="10" fillId="0" borderId="0" xfId="0" applyFont="1" applyAlignment="1">
      <alignment horizontal="center"/>
    </xf>
    <xf numFmtId="0" fontId="0" fillId="11" borderId="0" xfId="0" applyFill="1"/>
    <xf numFmtId="0" fontId="0" fillId="11" borderId="0" xfId="0" applyFill="1" applyBorder="1" applyAlignment="1"/>
    <xf numFmtId="44" fontId="0" fillId="11" borderId="0" xfId="2" applyFont="1" applyFill="1" applyBorder="1" applyAlignment="1"/>
    <xf numFmtId="0" fontId="0" fillId="11" borderId="0" xfId="0" applyFill="1" applyBorder="1"/>
    <xf numFmtId="0" fontId="2" fillId="0" borderId="0" xfId="0" applyFont="1" applyFill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0" xfId="0" applyFont="1" applyFill="1" applyBorder="1"/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23" xfId="3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2" fillId="0" borderId="0" xfId="2" applyFont="1" applyBorder="1"/>
    <xf numFmtId="44" fontId="2" fillId="0" borderId="0" xfId="0" applyNumberFormat="1" applyFont="1" applyBorder="1"/>
    <xf numFmtId="10" fontId="2" fillId="0" borderId="0" xfId="5" applyNumberFormat="1" applyFont="1" applyBorder="1"/>
    <xf numFmtId="0" fontId="0" fillId="0" borderId="0" xfId="0" applyBorder="1" applyAlignment="1">
      <alignment wrapText="1"/>
    </xf>
    <xf numFmtId="44" fontId="0" fillId="0" borderId="0" xfId="2" applyFont="1" applyBorder="1" applyAlignment="1">
      <alignment horizontal="center"/>
    </xf>
    <xf numFmtId="39" fontId="0" fillId="0" borderId="0" xfId="0" applyNumberFormat="1"/>
    <xf numFmtId="0" fontId="0" fillId="0" borderId="0" xfId="0" applyAlignment="1">
      <alignment wrapText="1"/>
    </xf>
    <xf numFmtId="0" fontId="4" fillId="0" borderId="0" xfId="0" applyFont="1"/>
    <xf numFmtId="44" fontId="2" fillId="0" borderId="24" xfId="0" applyNumberFormat="1" applyFont="1" applyBorder="1"/>
    <xf numFmtId="174" fontId="0" fillId="0" borderId="0" xfId="1" applyNumberFormat="1" applyFont="1"/>
    <xf numFmtId="44" fontId="11" fillId="0" borderId="0" xfId="0" applyNumberFormat="1" applyFont="1"/>
    <xf numFmtId="44" fontId="11" fillId="0" borderId="0" xfId="2" applyFont="1" applyBorder="1"/>
    <xf numFmtId="44" fontId="11" fillId="0" borderId="0" xfId="2" applyFont="1"/>
    <xf numFmtId="0" fontId="12" fillId="0" borderId="0" xfId="0" applyFont="1"/>
    <xf numFmtId="44" fontId="12" fillId="0" borderId="0" xfId="2" applyFont="1"/>
    <xf numFmtId="174" fontId="0" fillId="0" borderId="0" xfId="1" applyNumberFormat="1" applyFont="1" applyAlignment="1">
      <alignment horizontal="center"/>
    </xf>
    <xf numFmtId="44" fontId="0" fillId="0" borderId="0" xfId="2" applyFont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32" xfId="0" applyBorder="1" applyAlignment="1"/>
    <xf numFmtId="0" fontId="2" fillId="0" borderId="0" xfId="0" applyFont="1" applyBorder="1" applyAlignment="1">
      <alignment horizontal="center" wrapText="1"/>
    </xf>
    <xf numFmtId="0" fontId="2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174" fontId="0" fillId="2" borderId="0" xfId="1" applyNumberFormat="1" applyFont="1" applyFill="1" applyAlignment="1">
      <alignment horizontal="center"/>
    </xf>
    <xf numFmtId="174" fontId="0" fillId="2" borderId="0" xfId="1" applyNumberFormat="1" applyFont="1" applyFill="1"/>
    <xf numFmtId="0" fontId="1" fillId="12" borderId="0" xfId="0" applyFont="1" applyFill="1"/>
    <xf numFmtId="0" fontId="1" fillId="3" borderId="0" xfId="0" applyFont="1" applyFill="1" applyAlignment="1">
      <alignment horizontal="center"/>
    </xf>
    <xf numFmtId="174" fontId="1" fillId="3" borderId="0" xfId="1" applyNumberFormat="1" applyFont="1" applyFill="1" applyAlignment="1">
      <alignment horizontal="center"/>
    </xf>
    <xf numFmtId="174" fontId="1" fillId="3" borderId="0" xfId="1" applyNumberFormat="1" applyFont="1" applyFill="1"/>
    <xf numFmtId="0" fontId="1" fillId="3" borderId="0" xfId="0" applyFont="1" applyFill="1"/>
    <xf numFmtId="0" fontId="1" fillId="0" borderId="0" xfId="0" applyFont="1" applyFill="1"/>
    <xf numFmtId="174" fontId="0" fillId="4" borderId="0" xfId="1" applyNumberFormat="1" applyFont="1" applyFill="1" applyAlignment="1">
      <alignment horizontal="center"/>
    </xf>
    <xf numFmtId="174" fontId="0" fillId="4" borderId="0" xfId="1" applyNumberFormat="1" applyFont="1" applyFill="1"/>
    <xf numFmtId="174" fontId="0" fillId="5" borderId="0" xfId="1" applyNumberFormat="1" applyFont="1" applyFill="1" applyAlignment="1">
      <alignment horizontal="center"/>
    </xf>
    <xf numFmtId="174" fontId="0" fillId="5" borderId="0" xfId="1" applyNumberFormat="1" applyFont="1" applyFill="1"/>
    <xf numFmtId="174" fontId="0" fillId="6" borderId="0" xfId="1" applyNumberFormat="1" applyFont="1" applyFill="1" applyAlignment="1">
      <alignment horizontal="center"/>
    </xf>
    <xf numFmtId="174" fontId="0" fillId="6" borderId="0" xfId="1" applyNumberFormat="1" applyFont="1" applyFill="1"/>
    <xf numFmtId="174" fontId="0" fillId="7" borderId="0" xfId="1" applyNumberFormat="1" applyFont="1" applyFill="1" applyAlignment="1">
      <alignment horizontal="center"/>
    </xf>
    <xf numFmtId="174" fontId="0" fillId="7" borderId="0" xfId="1" applyNumberFormat="1" applyFont="1" applyFill="1"/>
    <xf numFmtId="174" fontId="0" fillId="8" borderId="0" xfId="1" applyNumberFormat="1" applyFont="1" applyFill="1" applyAlignment="1">
      <alignment horizontal="center"/>
    </xf>
    <xf numFmtId="174" fontId="0" fillId="8" borderId="0" xfId="1" applyNumberFormat="1" applyFont="1" applyFill="1"/>
    <xf numFmtId="174" fontId="0" fillId="9" borderId="0" xfId="1" applyNumberFormat="1" applyFont="1" applyFill="1" applyAlignment="1">
      <alignment horizontal="center"/>
    </xf>
    <xf numFmtId="174" fontId="1" fillId="12" borderId="0" xfId="1" applyNumberFormat="1" applyFont="1" applyFill="1" applyBorder="1"/>
    <xf numFmtId="174" fontId="0" fillId="0" borderId="0" xfId="1" applyNumberFormat="1" applyFont="1" applyBorder="1"/>
    <xf numFmtId="0" fontId="2" fillId="0" borderId="0" xfId="0" applyFont="1" applyAlignment="1">
      <alignment horizontal="left"/>
    </xf>
    <xf numFmtId="174" fontId="2" fillId="0" borderId="0" xfId="1" applyNumberFormat="1" applyFont="1" applyFill="1" applyBorder="1"/>
    <xf numFmtId="174" fontId="14" fillId="0" borderId="0" xfId="1" applyNumberFormat="1" applyFont="1" applyFill="1" applyBorder="1"/>
    <xf numFmtId="174" fontId="0" fillId="3" borderId="0" xfId="1" applyNumberFormat="1" applyFont="1" applyFill="1" applyAlignment="1">
      <alignment horizontal="center"/>
    </xf>
    <xf numFmtId="174" fontId="0" fillId="3" borderId="0" xfId="1" applyNumberFormat="1" applyFont="1" applyFill="1"/>
    <xf numFmtId="174" fontId="0" fillId="7" borderId="0" xfId="1" applyNumberFormat="1" applyFont="1" applyFill="1" applyBorder="1"/>
    <xf numFmtId="0" fontId="1" fillId="12" borderId="0" xfId="0" applyFont="1" applyFill="1" applyBorder="1"/>
    <xf numFmtId="0" fontId="0" fillId="7" borderId="24" xfId="0" applyFill="1" applyBorder="1" applyAlignment="1">
      <alignment horizontal="center"/>
    </xf>
    <xf numFmtId="174" fontId="0" fillId="7" borderId="24" xfId="1" applyNumberFormat="1" applyFont="1" applyFill="1" applyBorder="1"/>
    <xf numFmtId="0" fontId="0" fillId="7" borderId="24" xfId="0" applyFill="1" applyBorder="1"/>
    <xf numFmtId="0" fontId="15" fillId="0" borderId="0" xfId="0" applyFont="1"/>
    <xf numFmtId="174" fontId="2" fillId="0" borderId="0" xfId="1" applyNumberFormat="1" applyFont="1"/>
    <xf numFmtId="174" fontId="2" fillId="0" borderId="34" xfId="1" applyNumberFormat="1" applyFont="1" applyBorder="1"/>
    <xf numFmtId="174" fontId="2" fillId="0" borderId="0" xfId="1" applyNumberFormat="1" applyFont="1" applyBorder="1"/>
    <xf numFmtId="0" fontId="3" fillId="0" borderId="0" xfId="0" applyFont="1"/>
    <xf numFmtId="3" fontId="1" fillId="0" borderId="24" xfId="0" applyNumberFormat="1" applyFont="1" applyBorder="1"/>
    <xf numFmtId="44" fontId="10" fillId="0" borderId="0" xfId="2" applyFont="1" applyBorder="1"/>
    <xf numFmtId="0" fontId="4" fillId="0" borderId="0" xfId="0" applyFont="1" applyAlignment="1">
      <alignment horizontal="left" indent="1"/>
    </xf>
    <xf numFmtId="44" fontId="0" fillId="0" borderId="0" xfId="2" applyFont="1" applyFill="1"/>
    <xf numFmtId="10" fontId="0" fillId="0" borderId="0" xfId="5" applyNumberFormat="1" applyFont="1"/>
    <xf numFmtId="0" fontId="10" fillId="0" borderId="0" xfId="0" applyFont="1"/>
    <xf numFmtId="10" fontId="0" fillId="0" borderId="0" xfId="0" applyNumberFormat="1"/>
    <xf numFmtId="10" fontId="12" fillId="0" borderId="0" xfId="5" applyNumberFormat="1" applyFont="1"/>
    <xf numFmtId="172" fontId="0" fillId="0" borderId="0" xfId="2" applyNumberFormat="1" applyFont="1"/>
    <xf numFmtId="0" fontId="2" fillId="0" borderId="2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5" xfId="3" applyFont="1" applyBorder="1" applyAlignment="1">
      <alignment horizontal="center" vertical="center" wrapText="1"/>
    </xf>
    <xf numFmtId="172" fontId="0" fillId="0" borderId="0" xfId="0" applyNumberFormat="1" applyBorder="1"/>
    <xf numFmtId="172" fontId="2" fillId="0" borderId="0" xfId="0" applyNumberFormat="1" applyFont="1" applyBorder="1"/>
    <xf numFmtId="0" fontId="2" fillId="0" borderId="23" xfId="3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center" vertical="center" wrapText="1"/>
    </xf>
    <xf numFmtId="44" fontId="1" fillId="0" borderId="0" xfId="2" applyFill="1" applyBorder="1" applyAlignment="1"/>
    <xf numFmtId="44" fontId="4" fillId="0" borderId="0" xfId="2" applyFont="1" applyBorder="1" applyAlignment="1">
      <alignment horizontal="center"/>
    </xf>
    <xf numFmtId="44" fontId="4" fillId="0" borderId="0" xfId="0" applyNumberFormat="1" applyFont="1"/>
    <xf numFmtId="0" fontId="4" fillId="0" borderId="3" xfId="3" applyFont="1" applyFill="1" applyBorder="1"/>
    <xf numFmtId="0" fontId="4" fillId="0" borderId="0" xfId="3" applyFont="1" applyAlignment="1">
      <alignment wrapText="1"/>
    </xf>
    <xf numFmtId="0" fontId="4" fillId="10" borderId="4" xfId="3" applyFont="1" applyFill="1" applyBorder="1"/>
    <xf numFmtId="0" fontId="4" fillId="0" borderId="0" xfId="3" applyFont="1"/>
    <xf numFmtId="0" fontId="2" fillId="0" borderId="23" xfId="0" applyFont="1" applyBorder="1" applyAlignment="1">
      <alignment horizontal="center"/>
    </xf>
    <xf numFmtId="172" fontId="0" fillId="0" borderId="0" xfId="2" applyNumberFormat="1" applyFont="1" applyBorder="1"/>
    <xf numFmtId="172" fontId="2" fillId="0" borderId="0" xfId="2" applyNumberFormat="1" applyFont="1" applyBorder="1"/>
    <xf numFmtId="0" fontId="2" fillId="0" borderId="0" xfId="4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4" borderId="0" xfId="5" applyNumberFormat="1" applyFont="1" applyFill="1" applyBorder="1" applyAlignment="1"/>
    <xf numFmtId="0" fontId="2" fillId="4" borderId="0" xfId="5" applyNumberFormat="1" applyFont="1" applyFill="1"/>
    <xf numFmtId="44" fontId="0" fillId="0" borderId="0" xfId="0" applyNumberFormat="1" applyFill="1"/>
    <xf numFmtId="3" fontId="0" fillId="0" borderId="0" xfId="0" applyNumberFormat="1" applyFill="1" applyBorder="1"/>
    <xf numFmtId="174" fontId="0" fillId="0" borderId="0" xfId="1" applyNumberFormat="1" applyFont="1" applyFill="1"/>
    <xf numFmtId="49" fontId="1" fillId="0" borderId="0" xfId="2" applyNumberFormat="1" applyFill="1" applyBorder="1" applyAlignment="1">
      <alignment horizontal="center"/>
    </xf>
    <xf numFmtId="44" fontId="1" fillId="0" borderId="0" xfId="2" applyFill="1" applyBorder="1"/>
    <xf numFmtId="37" fontId="1" fillId="0" borderId="0" xfId="2" applyNumberFormat="1" applyFill="1" applyBorder="1"/>
    <xf numFmtId="169" fontId="1" fillId="0" borderId="0" xfId="2" applyNumberFormat="1" applyFill="1" applyBorder="1" applyAlignment="1">
      <alignment horizontal="right"/>
    </xf>
    <xf numFmtId="44" fontId="0" fillId="0" borderId="0" xfId="0" applyNumberFormat="1" applyFill="1" applyBorder="1"/>
    <xf numFmtId="170" fontId="1" fillId="0" borderId="0" xfId="5" applyNumberFormat="1" applyFill="1" applyBorder="1"/>
    <xf numFmtId="44" fontId="1" fillId="0" borderId="0" xfId="5" applyNumberFormat="1" applyFill="1" applyBorder="1" applyAlignment="1"/>
    <xf numFmtId="173" fontId="1" fillId="0" borderId="0" xfId="5" applyNumberFormat="1" applyFill="1" applyBorder="1" applyAlignment="1"/>
    <xf numFmtId="10" fontId="0" fillId="0" borderId="0" xfId="5" applyNumberFormat="1" applyFont="1" applyBorder="1" applyAlignment="1">
      <alignment horizontal="center"/>
    </xf>
    <xf numFmtId="172" fontId="2" fillId="4" borderId="23" xfId="2" applyNumberFormat="1" applyFont="1" applyFill="1" applyBorder="1"/>
    <xf numFmtId="0" fontId="0" fillId="0" borderId="36" xfId="0" applyBorder="1"/>
    <xf numFmtId="0" fontId="2" fillId="0" borderId="37" xfId="0" applyFont="1" applyFill="1" applyBorder="1"/>
    <xf numFmtId="175" fontId="2" fillId="4" borderId="38" xfId="5" applyNumberFormat="1" applyFont="1" applyFill="1" applyBorder="1"/>
    <xf numFmtId="0" fontId="0" fillId="0" borderId="0" xfId="0" applyFill="1" applyBorder="1"/>
    <xf numFmtId="172" fontId="0" fillId="0" borderId="0" xfId="0" applyNumberFormat="1" applyFill="1" applyBorder="1"/>
    <xf numFmtId="0" fontId="0" fillId="0" borderId="39" xfId="0" applyFill="1" applyBorder="1"/>
    <xf numFmtId="172" fontId="0" fillId="0" borderId="40" xfId="2" applyNumberFormat="1" applyFont="1" applyFill="1" applyBorder="1" applyAlignment="1">
      <alignment horizontal="left"/>
    </xf>
    <xf numFmtId="0" fontId="0" fillId="0" borderId="41" xfId="0" applyFill="1" applyBorder="1"/>
    <xf numFmtId="172" fontId="0" fillId="0" borderId="42" xfId="0" applyNumberFormat="1" applyFill="1" applyBorder="1"/>
    <xf numFmtId="0" fontId="2" fillId="0" borderId="23" xfId="0" applyFont="1" applyFill="1" applyBorder="1" applyAlignment="1">
      <alignment horizontal="center" wrapText="1"/>
    </xf>
    <xf numFmtId="172" fontId="0" fillId="0" borderId="24" xfId="2" applyNumberFormat="1" applyFont="1" applyBorder="1"/>
    <xf numFmtId="172" fontId="0" fillId="0" borderId="43" xfId="0" applyNumberFormat="1" applyBorder="1"/>
    <xf numFmtId="0" fontId="0" fillId="0" borderId="43" xfId="0" applyBorder="1"/>
    <xf numFmtId="172" fontId="0" fillId="0" borderId="24" xfId="0" applyNumberFormat="1" applyBorder="1"/>
    <xf numFmtId="3" fontId="2" fillId="0" borderId="43" xfId="0" applyNumberFormat="1" applyFont="1" applyBorder="1"/>
    <xf numFmtId="172" fontId="2" fillId="0" borderId="43" xfId="2" applyNumberFormat="1" applyFont="1" applyBorder="1"/>
    <xf numFmtId="172" fontId="2" fillId="0" borderId="43" xfId="0" applyNumberFormat="1" applyFont="1" applyBorder="1"/>
    <xf numFmtId="10" fontId="2" fillId="0" borderId="43" xfId="5" applyNumberFormat="1" applyFont="1" applyBorder="1"/>
    <xf numFmtId="172" fontId="0" fillId="0" borderId="44" xfId="0" applyNumberFormat="1" applyBorder="1"/>
    <xf numFmtId="0" fontId="0" fillId="0" borderId="44" xfId="0" applyBorder="1"/>
    <xf numFmtId="172" fontId="2" fillId="0" borderId="45" xfId="0" applyNumberFormat="1" applyFont="1" applyFill="1" applyBorder="1"/>
    <xf numFmtId="10" fontId="2" fillId="0" borderId="46" xfId="5" applyNumberFormat="1" applyFont="1" applyFill="1" applyBorder="1"/>
    <xf numFmtId="0" fontId="0" fillId="0" borderId="44" xfId="0" applyFill="1" applyBorder="1"/>
    <xf numFmtId="0" fontId="18" fillId="0" borderId="0" xfId="0" applyFont="1" applyBorder="1"/>
    <xf numFmtId="0" fontId="0" fillId="0" borderId="0" xfId="0" applyFill="1" applyBorder="1" applyAlignment="1"/>
    <xf numFmtId="167" fontId="0" fillId="0" borderId="0" xfId="0" applyNumberFormat="1" applyFill="1"/>
    <xf numFmtId="49" fontId="0" fillId="0" borderId="0" xfId="0" applyNumberFormat="1" applyFill="1" applyBorder="1" applyAlignment="1">
      <alignment horizontal="center"/>
    </xf>
    <xf numFmtId="3" fontId="1" fillId="0" borderId="0" xfId="2" applyNumberFormat="1" applyFill="1" applyBorder="1" applyAlignment="1"/>
    <xf numFmtId="37" fontId="1" fillId="0" borderId="0" xfId="2" applyNumberFormat="1" applyFill="1" applyBorder="1" applyAlignment="1"/>
    <xf numFmtId="44" fontId="0" fillId="0" borderId="0" xfId="0" applyNumberFormat="1" applyFill="1" applyBorder="1" applyAlignment="1"/>
    <xf numFmtId="44" fontId="1" fillId="0" borderId="0" xfId="2" applyFont="1" applyFill="1" applyBorder="1" applyAlignment="1">
      <alignment horizontal="center"/>
    </xf>
    <xf numFmtId="44" fontId="1" fillId="0" borderId="0" xfId="2" applyFont="1" applyFill="1" applyBorder="1" applyAlignment="1"/>
    <xf numFmtId="168" fontId="0" fillId="0" borderId="0" xfId="2" applyNumberFormat="1" applyFont="1" applyFill="1"/>
    <xf numFmtId="168" fontId="0" fillId="0" borderId="0" xfId="0" applyNumberFormat="1" applyFill="1"/>
    <xf numFmtId="44" fontId="0" fillId="0" borderId="0" xfId="0" applyNumberFormat="1" applyFill="1" applyAlignment="1">
      <alignment horizontal="center"/>
    </xf>
    <xf numFmtId="3" fontId="1" fillId="0" borderId="0" xfId="2" applyNumberFormat="1" applyFill="1" applyBorder="1"/>
    <xf numFmtId="0" fontId="0" fillId="0" borderId="0" xfId="0" applyFill="1" applyAlignment="1">
      <alignment horizontal="center"/>
    </xf>
    <xf numFmtId="44" fontId="4" fillId="0" borderId="0" xfId="2" applyFont="1" applyFill="1"/>
    <xf numFmtId="3" fontId="0" fillId="0" borderId="24" xfId="0" applyNumberFormat="1" applyFill="1" applyBorder="1"/>
    <xf numFmtId="0" fontId="0" fillId="0" borderId="24" xfId="0" applyFill="1" applyBorder="1"/>
    <xf numFmtId="44" fontId="0" fillId="0" borderId="0" xfId="2" applyFont="1" applyFill="1" applyBorder="1"/>
    <xf numFmtId="3" fontId="2" fillId="0" borderId="0" xfId="0" applyNumberFormat="1" applyFont="1" applyFill="1" applyBorder="1"/>
    <xf numFmtId="44" fontId="2" fillId="0" borderId="0" xfId="0" applyNumberFormat="1" applyFont="1" applyFill="1" applyBorder="1"/>
    <xf numFmtId="44" fontId="2" fillId="0" borderId="0" xfId="2" applyFont="1" applyFill="1" applyBorder="1" applyAlignment="1"/>
    <xf numFmtId="0" fontId="12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44" fontId="0" fillId="0" borderId="0" xfId="2" applyFont="1" applyFill="1" applyAlignment="1">
      <alignment horizontal="center"/>
    </xf>
    <xf numFmtId="174" fontId="0" fillId="0" borderId="24" xfId="1" applyNumberFormat="1" applyFont="1" applyFill="1" applyBorder="1"/>
    <xf numFmtId="3" fontId="4" fillId="0" borderId="0" xfId="0" applyNumberFormat="1" applyFont="1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9" fontId="1" fillId="0" borderId="0" xfId="5" applyFill="1" applyBorder="1"/>
    <xf numFmtId="44" fontId="2" fillId="0" borderId="0" xfId="2" applyFont="1" applyFill="1" applyBorder="1"/>
    <xf numFmtId="9" fontId="2" fillId="0" borderId="0" xfId="5" applyFont="1" applyFill="1" applyBorder="1"/>
    <xf numFmtId="44" fontId="2" fillId="0" borderId="0" xfId="5" applyNumberFormat="1" applyFont="1" applyFill="1" applyBorder="1"/>
    <xf numFmtId="10" fontId="1" fillId="0" borderId="0" xfId="5" applyNumberFormat="1" applyFill="1" applyBorder="1"/>
    <xf numFmtId="172" fontId="2" fillId="0" borderId="0" xfId="0" applyNumberFormat="1" applyFont="1" applyFill="1" applyBorder="1"/>
    <xf numFmtId="166" fontId="0" fillId="0" borderId="0" xfId="0" applyNumberFormat="1"/>
    <xf numFmtId="0" fontId="2" fillId="0" borderId="47" xfId="3" applyFont="1" applyBorder="1" applyAlignment="1">
      <alignment horizontal="center" vertical="center" wrapText="1"/>
    </xf>
    <xf numFmtId="3" fontId="2" fillId="0" borderId="23" xfId="0" applyNumberFormat="1" applyFont="1" applyFill="1" applyBorder="1"/>
    <xf numFmtId="44" fontId="2" fillId="0" borderId="0" xfId="0" applyNumberFormat="1" applyFont="1" applyFill="1"/>
    <xf numFmtId="0" fontId="2" fillId="0" borderId="0" xfId="0" applyFont="1" applyFill="1"/>
    <xf numFmtId="44" fontId="2" fillId="0" borderId="23" xfId="2" applyFont="1" applyFill="1" applyBorder="1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44" fontId="4" fillId="0" borderId="0" xfId="2" applyFont="1" applyFill="1" applyBorder="1" applyAlignment="1">
      <alignment horizontal="right" vertical="center"/>
    </xf>
    <xf numFmtId="44" fontId="4" fillId="0" borderId="11" xfId="2" applyFont="1" applyFill="1" applyBorder="1" applyAlignment="1">
      <alignment horizontal="right" vertical="center"/>
    </xf>
    <xf numFmtId="44" fontId="4" fillId="0" borderId="13" xfId="2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25" xfId="0" applyFont="1" applyFill="1" applyBorder="1" applyAlignment="1">
      <alignment horizontal="right" vertical="center"/>
    </xf>
    <xf numFmtId="0" fontId="4" fillId="0" borderId="26" xfId="0" applyFont="1" applyFill="1" applyBorder="1" applyAlignment="1">
      <alignment horizontal="right" vertical="center"/>
    </xf>
    <xf numFmtId="0" fontId="4" fillId="0" borderId="27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right" vertical="center"/>
    </xf>
    <xf numFmtId="0" fontId="4" fillId="0" borderId="2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9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0" fillId="0" borderId="0" xfId="0" applyNumberForma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174" fontId="2" fillId="0" borderId="0" xfId="0" applyNumberFormat="1" applyFont="1" applyBorder="1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174" fontId="1" fillId="0" borderId="0" xfId="1" applyNumberFormat="1" applyFont="1" applyAlignment="1">
      <alignment horizontal="center"/>
    </xf>
    <xf numFmtId="0" fontId="0" fillId="9" borderId="0" xfId="0" applyFill="1" applyBorder="1" applyAlignment="1">
      <alignment horizontal="center"/>
    </xf>
    <xf numFmtId="174" fontId="0" fillId="9" borderId="0" xfId="1" applyNumberFormat="1" applyFont="1" applyFill="1" applyBorder="1"/>
    <xf numFmtId="0" fontId="1" fillId="7" borderId="0" xfId="0" applyFont="1" applyFill="1" applyAlignment="1">
      <alignment horizontal="center"/>
    </xf>
    <xf numFmtId="174" fontId="1" fillId="7" borderId="0" xfId="1" applyNumberFormat="1" applyFont="1" applyFill="1" applyAlignment="1">
      <alignment horizontal="center"/>
    </xf>
    <xf numFmtId="174" fontId="0" fillId="7" borderId="0" xfId="0" applyNumberFormat="1" applyFill="1"/>
    <xf numFmtId="172" fontId="20" fillId="13" borderId="0" xfId="2" applyNumberFormat="1" applyFont="1" applyFill="1"/>
    <xf numFmtId="44" fontId="20" fillId="13" borderId="0" xfId="2" applyFont="1" applyFill="1"/>
    <xf numFmtId="0" fontId="1" fillId="0" borderId="0" xfId="0" applyFont="1"/>
    <xf numFmtId="172" fontId="0" fillId="0" borderId="0" xfId="0" applyNumberFormat="1"/>
    <xf numFmtId="43" fontId="0" fillId="0" borderId="0" xfId="1" applyFont="1"/>
    <xf numFmtId="0" fontId="1" fillId="0" borderId="0" xfId="0" applyFont="1" applyFill="1" applyBorder="1"/>
    <xf numFmtId="0" fontId="1" fillId="0" borderId="0" xfId="0" applyFont="1" applyBorder="1" applyAlignment="1">
      <alignment horizontal="center" wrapText="1"/>
    </xf>
    <xf numFmtId="172" fontId="2" fillId="0" borderId="0" xfId="0" applyNumberFormat="1" applyFont="1"/>
    <xf numFmtId="176" fontId="0" fillId="0" borderId="0" xfId="1" applyNumberFormat="1" applyFont="1"/>
    <xf numFmtId="164" fontId="0" fillId="0" borderId="0" xfId="0" applyNumberFormat="1" applyFill="1"/>
    <xf numFmtId="0" fontId="4" fillId="0" borderId="0" xfId="3" applyFont="1" applyFill="1"/>
    <xf numFmtId="0" fontId="4" fillId="0" borderId="4" xfId="3" applyFont="1" applyFill="1" applyBorder="1"/>
    <xf numFmtId="0" fontId="4" fillId="0" borderId="5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74" fontId="0" fillId="5" borderId="0" xfId="0" applyNumberFormat="1" applyFill="1"/>
    <xf numFmtId="0" fontId="0" fillId="14" borderId="0" xfId="0" applyFill="1" applyAlignment="1">
      <alignment horizontal="center"/>
    </xf>
    <xf numFmtId="174" fontId="0" fillId="14" borderId="0" xfId="1" applyNumberFormat="1" applyFont="1" applyFill="1" applyAlignment="1">
      <alignment horizontal="center"/>
    </xf>
    <xf numFmtId="0" fontId="0" fillId="14" borderId="0" xfId="0" applyFill="1" applyBorder="1" applyAlignment="1">
      <alignment horizontal="center"/>
    </xf>
    <xf numFmtId="174" fontId="0" fillId="14" borderId="0" xfId="1" applyNumberFormat="1" applyFont="1" applyFill="1" applyBorder="1"/>
    <xf numFmtId="0" fontId="0" fillId="14" borderId="0" xfId="0" applyFill="1"/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74" fontId="1" fillId="14" borderId="0" xfId="1" applyNumberFormat="1" applyFont="1" applyFill="1" applyAlignment="1">
      <alignment horizontal="center"/>
    </xf>
    <xf numFmtId="174" fontId="0" fillId="8" borderId="0" xfId="0" applyNumberFormat="1" applyFill="1"/>
    <xf numFmtId="174" fontId="1" fillId="14" borderId="0" xfId="0" applyNumberFormat="1" applyFont="1" applyFill="1"/>
    <xf numFmtId="174" fontId="0" fillId="7" borderId="0" xfId="0" applyNumberFormat="1" applyFill="1" applyAlignment="1">
      <alignment horizontal="right"/>
    </xf>
    <xf numFmtId="174" fontId="0" fillId="14" borderId="0" xfId="1" applyNumberFormat="1" applyFont="1" applyFill="1"/>
    <xf numFmtId="44" fontId="1" fillId="0" borderId="13" xfId="2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/>
    </xf>
    <xf numFmtId="2" fontId="1" fillId="0" borderId="11" xfId="0" applyNumberFormat="1" applyFont="1" applyFill="1" applyBorder="1" applyAlignment="1">
      <alignment horizontal="right" vertical="center"/>
    </xf>
    <xf numFmtId="2" fontId="1" fillId="0" borderId="13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right" vertical="center"/>
    </xf>
    <xf numFmtId="2" fontId="1" fillId="0" borderId="12" xfId="0" applyNumberFormat="1" applyFont="1" applyFill="1" applyBorder="1" applyAlignment="1">
      <alignment horizontal="right" vertical="center"/>
    </xf>
    <xf numFmtId="44" fontId="11" fillId="0" borderId="0" xfId="2" applyFont="1" applyFill="1" applyBorder="1" applyAlignment="1">
      <alignment horizontal="right" vertical="center"/>
    </xf>
    <xf numFmtId="44" fontId="11" fillId="0" borderId="11" xfId="2" applyFont="1" applyFill="1" applyBorder="1" applyAlignment="1">
      <alignment horizontal="right" vertical="center"/>
    </xf>
    <xf numFmtId="44" fontId="11" fillId="0" borderId="13" xfId="2" applyFont="1" applyFill="1" applyBorder="1" applyAlignment="1">
      <alignment horizontal="right" vertical="center"/>
    </xf>
    <xf numFmtId="44" fontId="1" fillId="0" borderId="29" xfId="2" applyFont="1" applyFill="1" applyBorder="1" applyAlignment="1">
      <alignment horizontal="right" vertical="center"/>
    </xf>
    <xf numFmtId="44" fontId="1" fillId="0" borderId="0" xfId="2" applyFont="1" applyFill="1" applyBorder="1" applyAlignment="1">
      <alignment horizontal="right" vertical="center"/>
    </xf>
    <xf numFmtId="44" fontId="1" fillId="0" borderId="11" xfId="2" applyFont="1" applyFill="1" applyBorder="1" applyAlignment="1">
      <alignment horizontal="right" vertical="center"/>
    </xf>
    <xf numFmtId="44" fontId="1" fillId="0" borderId="12" xfId="2" applyFont="1" applyFill="1" applyBorder="1" applyAlignment="1">
      <alignment horizontal="right" vertical="center"/>
    </xf>
    <xf numFmtId="44" fontId="12" fillId="0" borderId="16" xfId="2" applyFont="1" applyFill="1" applyBorder="1" applyAlignment="1">
      <alignment horizontal="right" vertical="center"/>
    </xf>
    <xf numFmtId="44" fontId="12" fillId="0" borderId="28" xfId="2" applyFont="1" applyFill="1" applyBorder="1" applyAlignment="1">
      <alignment horizontal="right" vertical="center"/>
    </xf>
    <xf numFmtId="44" fontId="12" fillId="0" borderId="17" xfId="2" applyFont="1" applyFill="1" applyBorder="1" applyAlignment="1">
      <alignment horizontal="right" vertical="center"/>
    </xf>
    <xf numFmtId="44" fontId="12" fillId="0" borderId="18" xfId="2" applyFont="1" applyFill="1" applyBorder="1" applyAlignment="1">
      <alignment horizontal="right" vertical="center"/>
    </xf>
    <xf numFmtId="39" fontId="1" fillId="0" borderId="0" xfId="2" applyNumberFormat="1" applyFont="1" applyFill="1" applyBorder="1" applyAlignment="1">
      <alignment horizontal="right" vertical="center"/>
    </xf>
    <xf numFmtId="171" fontId="1" fillId="0" borderId="0" xfId="2" applyNumberFormat="1" applyFont="1" applyFill="1" applyBorder="1" applyAlignment="1">
      <alignment horizontal="right" vertical="center"/>
    </xf>
    <xf numFmtId="171" fontId="1" fillId="0" borderId="11" xfId="2" applyNumberFormat="1" applyFont="1" applyFill="1" applyBorder="1" applyAlignment="1">
      <alignment horizontal="right" vertical="center"/>
    </xf>
    <xf numFmtId="171" fontId="1" fillId="0" borderId="12" xfId="2" applyNumberFormat="1" applyFont="1" applyFill="1" applyBorder="1" applyAlignment="1">
      <alignment horizontal="right" vertical="center"/>
    </xf>
    <xf numFmtId="171" fontId="1" fillId="0" borderId="13" xfId="2" applyNumberFormat="1" applyFont="1" applyFill="1" applyBorder="1" applyAlignment="1">
      <alignment horizontal="right" vertical="center"/>
    </xf>
    <xf numFmtId="44" fontId="11" fillId="0" borderId="3" xfId="2" applyFont="1" applyFill="1" applyBorder="1" applyAlignment="1">
      <alignment horizontal="right" vertical="center"/>
    </xf>
    <xf numFmtId="44" fontId="11" fillId="0" borderId="20" xfId="2" applyFont="1" applyFill="1" applyBorder="1" applyAlignment="1">
      <alignment horizontal="right" vertical="center"/>
    </xf>
    <xf numFmtId="44" fontId="11" fillId="0" borderId="21" xfId="2" applyFont="1" applyFill="1" applyBorder="1" applyAlignment="1">
      <alignment horizontal="right" vertical="center"/>
    </xf>
    <xf numFmtId="44" fontId="11" fillId="0" borderId="22" xfId="2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74" fontId="0" fillId="3" borderId="0" xfId="0" applyNumberFormat="1" applyFill="1"/>
    <xf numFmtId="0" fontId="2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vertical="center"/>
    </xf>
    <xf numFmtId="0" fontId="0" fillId="0" borderId="16" xfId="0" applyBorder="1"/>
    <xf numFmtId="0" fontId="4" fillId="0" borderId="0" xfId="3" applyFont="1" applyAlignment="1">
      <alignment wrapText="1"/>
    </xf>
    <xf numFmtId="44" fontId="4" fillId="0" borderId="0" xfId="2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177" fontId="4" fillId="15" borderId="0" xfId="0" applyNumberFormat="1" applyFont="1" applyFill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44" fontId="4" fillId="0" borderId="0" xfId="2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1" fillId="0" borderId="0" xfId="0" applyNumberFormat="1" applyFont="1" applyAlignment="1">
      <alignment horizontal="center"/>
    </xf>
    <xf numFmtId="174" fontId="1" fillId="0" borderId="0" xfId="1" applyNumberFormat="1" applyFont="1" applyBorder="1"/>
    <xf numFmtId="174" fontId="1" fillId="0" borderId="0" xfId="1" applyNumberFormat="1" applyFont="1"/>
    <xf numFmtId="3" fontId="1" fillId="0" borderId="0" xfId="0" applyNumberFormat="1" applyFont="1" applyAlignment="1">
      <alignment horizontal="center"/>
    </xf>
    <xf numFmtId="174" fontId="1" fillId="0" borderId="24" xfId="1" applyNumberFormat="1" applyFont="1" applyBorder="1"/>
    <xf numFmtId="0" fontId="1" fillId="0" borderId="24" xfId="0" applyFont="1" applyFill="1" applyBorder="1"/>
    <xf numFmtId="174" fontId="1" fillId="0" borderId="0" xfId="1" applyNumberFormat="1" applyFont="1" applyFill="1" applyAlignment="1">
      <alignment horizontal="center"/>
    </xf>
    <xf numFmtId="0" fontId="1" fillId="0" borderId="24" xfId="0" applyFont="1" applyBorder="1"/>
    <xf numFmtId="164" fontId="1" fillId="0" borderId="0" xfId="2" applyNumberFormat="1" applyFont="1" applyBorder="1"/>
    <xf numFmtId="168" fontId="1" fillId="0" borderId="0" xfId="2" applyNumberFormat="1" applyFont="1" applyBorder="1"/>
    <xf numFmtId="44" fontId="1" fillId="0" borderId="0" xfId="2" applyFont="1" applyBorder="1"/>
    <xf numFmtId="165" fontId="1" fillId="0" borderId="0" xfId="5" applyNumberFormat="1" applyFont="1" applyBorder="1"/>
    <xf numFmtId="0" fontId="2" fillId="0" borderId="1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7" fontId="2" fillId="0" borderId="48" xfId="0" applyNumberFormat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1" xfId="0" applyBorder="1" applyAlignment="1">
      <alignment horizontal="center"/>
    </xf>
    <xf numFmtId="17" fontId="2" fillId="0" borderId="23" xfId="0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32" xfId="0" applyBorder="1" applyAlignment="1"/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/>
    </xf>
    <xf numFmtId="0" fontId="2" fillId="0" borderId="32" xfId="3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48" xfId="3" applyFont="1" applyBorder="1" applyAlignment="1">
      <alignment horizontal="center" vertical="center"/>
    </xf>
    <xf numFmtId="0" fontId="2" fillId="0" borderId="43" xfId="3" applyFont="1" applyBorder="1" applyAlignment="1">
      <alignment horizontal="center" vertical="center"/>
    </xf>
    <xf numFmtId="0" fontId="2" fillId="0" borderId="46" xfId="3" applyFont="1" applyBorder="1" applyAlignment="1">
      <alignment horizontal="center" vertical="center"/>
    </xf>
    <xf numFmtId="0" fontId="2" fillId="0" borderId="35" xfId="3" applyFont="1" applyBorder="1" applyAlignment="1">
      <alignment horizontal="center" vertical="center"/>
    </xf>
    <xf numFmtId="0" fontId="2" fillId="0" borderId="24" xfId="3" applyFont="1" applyBorder="1" applyAlignment="1">
      <alignment horizontal="center" vertical="center"/>
    </xf>
    <xf numFmtId="0" fontId="2" fillId="0" borderId="51" xfId="3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7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0" xfId="3" applyFont="1" applyAlignment="1">
      <alignment wrapText="1"/>
    </xf>
    <xf numFmtId="0" fontId="4" fillId="0" borderId="0" xfId="3" applyFont="1" applyAlignment="1">
      <alignment wrapText="1"/>
    </xf>
    <xf numFmtId="0" fontId="2" fillId="0" borderId="23" xfId="0" applyFont="1" applyBorder="1" applyAlignment="1">
      <alignment horizontal="center" wrapText="1"/>
    </xf>
    <xf numFmtId="0" fontId="2" fillId="0" borderId="23" xfId="3" applyFont="1" applyFill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3" xfId="0" applyBorder="1" applyAlignment="1"/>
    <xf numFmtId="0" fontId="0" fillId="0" borderId="23" xfId="0" applyBorder="1" applyAlignment="1">
      <alignment horizont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14" fontId="21" fillId="0" borderId="0" xfId="0" applyNumberFormat="1" applyFont="1" applyBorder="1" applyAlignment="1">
      <alignment horizontal="center"/>
    </xf>
    <xf numFmtId="0" fontId="21" fillId="0" borderId="0" xfId="4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54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5" xfId="0" applyFont="1" applyBorder="1" applyAlignment="1">
      <alignment horizontal="center"/>
    </xf>
  </cellXfs>
  <cellStyles count="6">
    <cellStyle name="Comma" xfId="1" builtinId="3"/>
    <cellStyle name="Currency" xfId="2" builtinId="4"/>
    <cellStyle name="Normal" xfId="0" builtinId="0"/>
    <cellStyle name="Normal_Barb_SPL_ Proof of Revenue" xfId="3" xr:uid="{00000000-0005-0000-0000-000003000000}"/>
    <cellStyle name="Normal_Generic Bill Determinants3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R%202a%20Schedule%20H-I-J%20and%20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9">
          <cell r="I19">
            <v>1587.0141493516815</v>
          </cell>
          <cell r="K19">
            <v>529.30688824845197</v>
          </cell>
          <cell r="L19">
            <v>748.74285972246412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58"/>
  <sheetViews>
    <sheetView view="pageBreakPreview" zoomScale="60" zoomScaleNormal="100" workbookViewId="0">
      <selection activeCell="N14" sqref="N14"/>
    </sheetView>
  </sheetViews>
  <sheetFormatPr defaultRowHeight="12.75" x14ac:dyDescent="0.2"/>
  <cols>
    <col min="3" max="4" width="11.28515625" customWidth="1"/>
    <col min="5" max="5" width="7.7109375" customWidth="1"/>
    <col min="6" max="6" width="10.140625" customWidth="1"/>
    <col min="7" max="7" width="8.7109375" customWidth="1"/>
    <col min="8" max="8" width="10.7109375" customWidth="1"/>
    <col min="9" max="9" width="10.28515625" customWidth="1"/>
    <col min="10" max="10" width="11.28515625" customWidth="1"/>
    <col min="11" max="11" width="11.7109375" customWidth="1"/>
    <col min="12" max="12" width="11.28515625" customWidth="1"/>
    <col min="13" max="13" width="11.7109375" bestFit="1" customWidth="1"/>
    <col min="14" max="14" width="11.28515625" bestFit="1" customWidth="1"/>
    <col min="15" max="15" width="10.42578125" bestFit="1" customWidth="1"/>
    <col min="16" max="16" width="13.85546875" customWidth="1"/>
  </cols>
  <sheetData>
    <row r="1" spans="1:16" x14ac:dyDescent="0.2">
      <c r="A1" s="387" t="s">
        <v>247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</row>
    <row r="2" spans="1:16" x14ac:dyDescent="0.2">
      <c r="A2" s="387" t="s">
        <v>248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</row>
    <row r="3" spans="1:16" x14ac:dyDescent="0.2">
      <c r="A3" s="387" t="s">
        <v>249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16" x14ac:dyDescent="0.2">
      <c r="A4" s="387" t="s">
        <v>250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</row>
    <row r="5" spans="1:16" x14ac:dyDescent="0.2">
      <c r="A5" s="387" t="s">
        <v>251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</row>
    <row r="7" spans="1:16" x14ac:dyDescent="0.2">
      <c r="A7" s="386" t="s">
        <v>165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</row>
    <row r="8" spans="1:16" x14ac:dyDescent="0.2">
      <c r="A8" s="386" t="s">
        <v>246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</row>
    <row r="9" spans="1:16" x14ac:dyDescent="0.2">
      <c r="B9" s="3"/>
      <c r="C9" s="3"/>
      <c r="D9" s="3"/>
      <c r="E9" s="3"/>
      <c r="F9" s="3"/>
      <c r="G9" s="3"/>
      <c r="I9" s="3"/>
      <c r="J9" s="3"/>
      <c r="K9" s="3"/>
      <c r="L9" s="3"/>
    </row>
    <row r="10" spans="1:16" x14ac:dyDescent="0.2">
      <c r="A10" s="23"/>
      <c r="B10" s="23"/>
      <c r="C10" s="375" t="s">
        <v>166</v>
      </c>
      <c r="D10" s="376"/>
      <c r="E10" s="79"/>
      <c r="F10" s="79"/>
      <c r="G10" s="79"/>
      <c r="H10" s="23"/>
      <c r="I10" s="381">
        <v>43101</v>
      </c>
      <c r="J10" s="382"/>
      <c r="K10" s="381">
        <v>43435</v>
      </c>
      <c r="L10" s="382"/>
      <c r="M10" s="383" t="s">
        <v>176</v>
      </c>
      <c r="N10" s="384"/>
      <c r="O10" s="385"/>
      <c r="P10" s="372" t="s">
        <v>167</v>
      </c>
    </row>
    <row r="11" spans="1:16" x14ac:dyDescent="0.2">
      <c r="A11" s="82" t="s">
        <v>19</v>
      </c>
      <c r="B11" s="82"/>
      <c r="C11" s="377"/>
      <c r="D11" s="378"/>
      <c r="E11" s="82"/>
      <c r="F11" s="82"/>
      <c r="G11" s="82"/>
      <c r="H11" s="82"/>
      <c r="I11" s="84" t="s">
        <v>1</v>
      </c>
      <c r="J11" s="84" t="s">
        <v>2</v>
      </c>
      <c r="K11" s="84" t="s">
        <v>1</v>
      </c>
      <c r="L11" s="84" t="s">
        <v>2</v>
      </c>
      <c r="M11" s="85" t="s">
        <v>1</v>
      </c>
      <c r="N11" s="85" t="s">
        <v>2</v>
      </c>
      <c r="O11" s="85" t="s">
        <v>169</v>
      </c>
      <c r="P11" s="373"/>
    </row>
    <row r="12" spans="1:16" x14ac:dyDescent="0.2">
      <c r="A12" s="87" t="s">
        <v>20</v>
      </c>
      <c r="B12" s="87" t="s">
        <v>171</v>
      </c>
      <c r="C12" s="379"/>
      <c r="D12" s="380"/>
      <c r="E12" s="87" t="s">
        <v>172</v>
      </c>
      <c r="F12" s="87" t="s">
        <v>40</v>
      </c>
      <c r="G12" s="87" t="s">
        <v>41</v>
      </c>
      <c r="H12" s="87" t="s">
        <v>17</v>
      </c>
      <c r="I12" s="88" t="s">
        <v>0</v>
      </c>
      <c r="J12" s="88" t="s">
        <v>3</v>
      </c>
      <c r="K12" s="88" t="s">
        <v>0</v>
      </c>
      <c r="L12" s="88" t="s">
        <v>3</v>
      </c>
      <c r="M12" s="87" t="s">
        <v>0</v>
      </c>
      <c r="N12" s="87" t="s">
        <v>3</v>
      </c>
      <c r="O12" s="89"/>
      <c r="P12" s="374"/>
    </row>
    <row r="13" spans="1:16" x14ac:dyDescent="0.2">
      <c r="A13" s="2"/>
      <c r="B13" s="2"/>
      <c r="C13" s="2"/>
      <c r="D13" s="2"/>
      <c r="E13" s="2"/>
      <c r="F13" s="2"/>
      <c r="G13" s="2"/>
      <c r="I13" s="298"/>
      <c r="J13" s="2"/>
      <c r="K13" s="2"/>
      <c r="L13" s="2"/>
    </row>
    <row r="14" spans="1:16" x14ac:dyDescent="0.2">
      <c r="A14" s="278">
        <v>682</v>
      </c>
      <c r="B14" s="278" t="s">
        <v>6</v>
      </c>
      <c r="C14" s="278" t="s">
        <v>35</v>
      </c>
      <c r="D14" s="278" t="s">
        <v>38</v>
      </c>
      <c r="E14" s="279">
        <v>100</v>
      </c>
      <c r="F14" s="279">
        <v>9500</v>
      </c>
      <c r="G14" s="279"/>
      <c r="H14" s="278" t="s">
        <v>18</v>
      </c>
      <c r="I14" s="278">
        <v>6</v>
      </c>
      <c r="J14" s="278">
        <v>6</v>
      </c>
      <c r="K14" s="360">
        <v>11</v>
      </c>
      <c r="L14" s="278">
        <v>11</v>
      </c>
      <c r="M14" s="361">
        <f t="shared" ref="M14:M30" si="0">ROUND(+(K14+I14)/2,0)</f>
        <v>9</v>
      </c>
      <c r="N14" s="361">
        <f t="shared" ref="N14:N30" si="1">ROUND(+(L14+J14)/2,0)</f>
        <v>9</v>
      </c>
      <c r="O14" s="362" t="str">
        <f t="shared" ref="O14:O30" si="2">IF(G14="Span",N14," ")</f>
        <v xml:space="preserve"> </v>
      </c>
      <c r="P14" s="344">
        <f t="shared" ref="P14:P30" si="3">ROUND((0.75+(0.15/2)+(0.1/3))*N14,0)</f>
        <v>8</v>
      </c>
    </row>
    <row r="15" spans="1:16" x14ac:dyDescent="0.2">
      <c r="A15" s="278">
        <v>692</v>
      </c>
      <c r="B15" s="278" t="s">
        <v>4</v>
      </c>
      <c r="C15" s="278" t="s">
        <v>36</v>
      </c>
      <c r="D15" s="278" t="s">
        <v>38</v>
      </c>
      <c r="E15" s="279">
        <v>150</v>
      </c>
      <c r="F15" s="279">
        <v>16000</v>
      </c>
      <c r="G15" s="279"/>
      <c r="H15" s="278" t="s">
        <v>18</v>
      </c>
      <c r="I15" s="299">
        <v>109</v>
      </c>
      <c r="J15" s="278">
        <v>109</v>
      </c>
      <c r="K15" s="360">
        <v>103</v>
      </c>
      <c r="L15" s="278">
        <v>103</v>
      </c>
      <c r="M15" s="362">
        <f t="shared" si="0"/>
        <v>106</v>
      </c>
      <c r="N15" s="362">
        <f t="shared" si="1"/>
        <v>106</v>
      </c>
      <c r="O15" s="362" t="str">
        <f t="shared" si="2"/>
        <v xml:space="preserve"> </v>
      </c>
      <c r="P15" s="287">
        <f t="shared" si="3"/>
        <v>91</v>
      </c>
    </row>
    <row r="16" spans="1:16" x14ac:dyDescent="0.2">
      <c r="A16" s="278">
        <v>692</v>
      </c>
      <c r="B16" s="278" t="s">
        <v>5</v>
      </c>
      <c r="C16" s="278" t="s">
        <v>36</v>
      </c>
      <c r="D16" s="278" t="s">
        <v>38</v>
      </c>
      <c r="E16" s="279">
        <v>250</v>
      </c>
      <c r="F16" s="279">
        <v>27500</v>
      </c>
      <c r="G16" s="279"/>
      <c r="H16" s="278" t="s">
        <v>18</v>
      </c>
      <c r="I16" s="299">
        <v>202</v>
      </c>
      <c r="J16" s="278">
        <v>202</v>
      </c>
      <c r="K16" s="360">
        <v>207</v>
      </c>
      <c r="L16" s="278">
        <v>207</v>
      </c>
      <c r="M16" s="362">
        <f t="shared" si="0"/>
        <v>205</v>
      </c>
      <c r="N16" s="362">
        <f t="shared" si="1"/>
        <v>205</v>
      </c>
      <c r="O16" s="362" t="str">
        <f t="shared" si="2"/>
        <v xml:space="preserve"> </v>
      </c>
      <c r="P16" s="287">
        <f t="shared" si="3"/>
        <v>176</v>
      </c>
    </row>
    <row r="17" spans="1:16" x14ac:dyDescent="0.2">
      <c r="A17" s="278">
        <v>692</v>
      </c>
      <c r="B17" s="278" t="s">
        <v>6</v>
      </c>
      <c r="C17" s="278" t="s">
        <v>36</v>
      </c>
      <c r="D17" s="278" t="s">
        <v>38</v>
      </c>
      <c r="E17" s="279">
        <v>400</v>
      </c>
      <c r="F17" s="279">
        <v>50000</v>
      </c>
      <c r="G17" s="279"/>
      <c r="H17" s="278" t="s">
        <v>18</v>
      </c>
      <c r="I17" s="299">
        <v>1158</v>
      </c>
      <c r="J17" s="278">
        <v>1158</v>
      </c>
      <c r="K17" s="363">
        <v>1208</v>
      </c>
      <c r="L17" s="278">
        <v>1208</v>
      </c>
      <c r="M17" s="362">
        <f t="shared" si="0"/>
        <v>1183</v>
      </c>
      <c r="N17" s="362">
        <f t="shared" si="1"/>
        <v>1183</v>
      </c>
      <c r="O17" s="362" t="str">
        <f t="shared" si="2"/>
        <v xml:space="preserve"> </v>
      </c>
      <c r="P17" s="287">
        <f t="shared" si="3"/>
        <v>1015</v>
      </c>
    </row>
    <row r="18" spans="1:16" x14ac:dyDescent="0.2">
      <c r="A18" s="278">
        <v>692</v>
      </c>
      <c r="B18" s="278" t="s">
        <v>7</v>
      </c>
      <c r="C18" s="278" t="s">
        <v>145</v>
      </c>
      <c r="D18" s="278" t="s">
        <v>38</v>
      </c>
      <c r="E18" s="279">
        <v>150</v>
      </c>
      <c r="F18" s="279">
        <v>16000</v>
      </c>
      <c r="G18" s="279"/>
      <c r="H18" s="278" t="s">
        <v>18</v>
      </c>
      <c r="I18" s="299">
        <v>14</v>
      </c>
      <c r="J18" s="278">
        <v>14</v>
      </c>
      <c r="K18" s="360">
        <v>12</v>
      </c>
      <c r="L18" s="278">
        <v>12</v>
      </c>
      <c r="M18" s="362">
        <f t="shared" si="0"/>
        <v>13</v>
      </c>
      <c r="N18" s="362">
        <f t="shared" si="1"/>
        <v>13</v>
      </c>
      <c r="O18" s="362" t="str">
        <f t="shared" si="2"/>
        <v xml:space="preserve"> </v>
      </c>
      <c r="P18" s="287">
        <f t="shared" si="3"/>
        <v>11</v>
      </c>
    </row>
    <row r="19" spans="1:16" x14ac:dyDescent="0.2">
      <c r="A19" s="278">
        <v>692</v>
      </c>
      <c r="B19" s="278" t="s">
        <v>8</v>
      </c>
      <c r="C19" s="278" t="s">
        <v>36</v>
      </c>
      <c r="D19" s="278" t="s">
        <v>38</v>
      </c>
      <c r="E19" s="279">
        <v>150</v>
      </c>
      <c r="F19" s="279">
        <v>16000</v>
      </c>
      <c r="G19" s="279"/>
      <c r="H19" s="278" t="s">
        <v>18</v>
      </c>
      <c r="I19" s="299"/>
      <c r="J19" s="278"/>
      <c r="K19" s="360"/>
      <c r="L19" s="361"/>
      <c r="M19" s="362">
        <f t="shared" si="0"/>
        <v>0</v>
      </c>
      <c r="N19" s="362">
        <f t="shared" si="1"/>
        <v>0</v>
      </c>
      <c r="O19" s="362" t="str">
        <f t="shared" si="2"/>
        <v xml:space="preserve"> </v>
      </c>
      <c r="P19" s="287">
        <f t="shared" si="3"/>
        <v>0</v>
      </c>
    </row>
    <row r="20" spans="1:16" x14ac:dyDescent="0.2">
      <c r="A20" s="278">
        <v>692</v>
      </c>
      <c r="B20" s="278" t="s">
        <v>9</v>
      </c>
      <c r="C20" s="278" t="s">
        <v>36</v>
      </c>
      <c r="D20" s="278" t="s">
        <v>38</v>
      </c>
      <c r="E20" s="279">
        <v>250</v>
      </c>
      <c r="F20" s="279">
        <v>27500</v>
      </c>
      <c r="G20" s="279"/>
      <c r="H20" s="278" t="s">
        <v>18</v>
      </c>
      <c r="I20" s="299">
        <v>6</v>
      </c>
      <c r="J20" s="278">
        <v>6</v>
      </c>
      <c r="K20" s="360">
        <v>6</v>
      </c>
      <c r="L20" s="278">
        <v>6</v>
      </c>
      <c r="M20" s="362">
        <f t="shared" si="0"/>
        <v>6</v>
      </c>
      <c r="N20" s="362">
        <f t="shared" si="1"/>
        <v>6</v>
      </c>
      <c r="O20" s="362" t="str">
        <f t="shared" si="2"/>
        <v xml:space="preserve"> </v>
      </c>
      <c r="P20" s="287">
        <f t="shared" si="3"/>
        <v>5</v>
      </c>
    </row>
    <row r="21" spans="1:16" x14ac:dyDescent="0.2">
      <c r="A21" s="278">
        <v>692</v>
      </c>
      <c r="B21" s="278" t="s">
        <v>10</v>
      </c>
      <c r="C21" s="278" t="s">
        <v>36</v>
      </c>
      <c r="D21" s="278" t="s">
        <v>38</v>
      </c>
      <c r="E21" s="279">
        <v>400</v>
      </c>
      <c r="F21" s="279">
        <v>50000</v>
      </c>
      <c r="G21" s="279"/>
      <c r="H21" s="278" t="s">
        <v>18</v>
      </c>
      <c r="I21" s="299">
        <v>79</v>
      </c>
      <c r="J21" s="278">
        <v>79</v>
      </c>
      <c r="K21" s="360">
        <v>50</v>
      </c>
      <c r="L21" s="278">
        <v>50</v>
      </c>
      <c r="M21" s="362">
        <f t="shared" si="0"/>
        <v>65</v>
      </c>
      <c r="N21" s="362">
        <f t="shared" si="1"/>
        <v>65</v>
      </c>
      <c r="O21" s="362" t="str">
        <f t="shared" si="2"/>
        <v xml:space="preserve"> </v>
      </c>
      <c r="P21" s="287">
        <f t="shared" si="3"/>
        <v>56</v>
      </c>
    </row>
    <row r="22" spans="1:16" x14ac:dyDescent="0.2">
      <c r="A22" s="278">
        <v>692</v>
      </c>
      <c r="B22" s="278" t="s">
        <v>11</v>
      </c>
      <c r="C22" s="278" t="s">
        <v>145</v>
      </c>
      <c r="D22" s="278" t="s">
        <v>38</v>
      </c>
      <c r="E22" s="279">
        <v>150</v>
      </c>
      <c r="F22" s="279">
        <v>16000</v>
      </c>
      <c r="G22" s="279"/>
      <c r="H22" s="278" t="s">
        <v>18</v>
      </c>
      <c r="I22" s="299"/>
      <c r="J22" s="278"/>
      <c r="K22" s="360"/>
      <c r="L22" s="278"/>
      <c r="M22" s="362">
        <f t="shared" si="0"/>
        <v>0</v>
      </c>
      <c r="N22" s="362">
        <f t="shared" si="1"/>
        <v>0</v>
      </c>
      <c r="O22" s="362" t="str">
        <f t="shared" si="2"/>
        <v xml:space="preserve"> </v>
      </c>
      <c r="P22" s="287">
        <f t="shared" si="3"/>
        <v>0</v>
      </c>
    </row>
    <row r="23" spans="1:16" x14ac:dyDescent="0.2">
      <c r="A23" s="278">
        <v>692</v>
      </c>
      <c r="B23" s="278" t="s">
        <v>12</v>
      </c>
      <c r="C23" s="278" t="s">
        <v>36</v>
      </c>
      <c r="D23" s="278" t="s">
        <v>38</v>
      </c>
      <c r="E23" s="279">
        <v>1000</v>
      </c>
      <c r="F23" s="279">
        <v>130000</v>
      </c>
      <c r="G23" s="279"/>
      <c r="H23" s="278" t="s">
        <v>18</v>
      </c>
      <c r="I23" s="299">
        <v>84</v>
      </c>
      <c r="J23" s="278">
        <v>84</v>
      </c>
      <c r="K23" s="360">
        <v>87</v>
      </c>
      <c r="L23" s="278">
        <v>87</v>
      </c>
      <c r="M23" s="362">
        <f t="shared" si="0"/>
        <v>86</v>
      </c>
      <c r="N23" s="362">
        <f t="shared" si="1"/>
        <v>86</v>
      </c>
      <c r="O23" s="362" t="str">
        <f t="shared" si="2"/>
        <v xml:space="preserve"> </v>
      </c>
      <c r="P23" s="287">
        <f t="shared" si="3"/>
        <v>74</v>
      </c>
    </row>
    <row r="24" spans="1:16" x14ac:dyDescent="0.2">
      <c r="A24" s="299">
        <v>692</v>
      </c>
      <c r="B24" s="299" t="s">
        <v>233</v>
      </c>
      <c r="C24" s="299" t="s">
        <v>36</v>
      </c>
      <c r="D24" s="299" t="s">
        <v>38</v>
      </c>
      <c r="E24" s="366">
        <v>1000</v>
      </c>
      <c r="F24" s="366">
        <v>130000</v>
      </c>
      <c r="G24" s="279"/>
      <c r="H24" s="278" t="s">
        <v>18</v>
      </c>
      <c r="I24" s="278">
        <v>43</v>
      </c>
      <c r="J24" s="278">
        <v>43</v>
      </c>
      <c r="K24" s="360">
        <v>43</v>
      </c>
      <c r="L24" s="278">
        <v>43</v>
      </c>
      <c r="M24" s="361">
        <f t="shared" si="0"/>
        <v>43</v>
      </c>
      <c r="N24" s="361">
        <f t="shared" si="1"/>
        <v>43</v>
      </c>
      <c r="O24" s="362" t="str">
        <f t="shared" si="2"/>
        <v xml:space="preserve"> </v>
      </c>
      <c r="P24" s="344">
        <f t="shared" si="3"/>
        <v>37</v>
      </c>
    </row>
    <row r="25" spans="1:16" x14ac:dyDescent="0.2">
      <c r="A25" s="299">
        <v>692</v>
      </c>
      <c r="B25" s="299" t="s">
        <v>234</v>
      </c>
      <c r="C25" s="299" t="s">
        <v>36</v>
      </c>
      <c r="D25" s="299" t="s">
        <v>39</v>
      </c>
      <c r="E25" s="366">
        <v>175</v>
      </c>
      <c r="F25" s="366">
        <v>12900</v>
      </c>
      <c r="G25" s="279"/>
      <c r="H25" s="278" t="s">
        <v>18</v>
      </c>
      <c r="I25" s="278">
        <v>5</v>
      </c>
      <c r="J25" s="278">
        <v>5</v>
      </c>
      <c r="K25" s="360">
        <v>8</v>
      </c>
      <c r="L25" s="278">
        <v>8</v>
      </c>
      <c r="M25" s="361">
        <f t="shared" si="0"/>
        <v>7</v>
      </c>
      <c r="N25" s="361">
        <f t="shared" si="1"/>
        <v>7</v>
      </c>
      <c r="O25" s="362" t="str">
        <f t="shared" si="2"/>
        <v xml:space="preserve"> </v>
      </c>
      <c r="P25" s="344">
        <f t="shared" si="3"/>
        <v>6</v>
      </c>
    </row>
    <row r="26" spans="1:16" x14ac:dyDescent="0.2">
      <c r="A26" s="299">
        <v>692</v>
      </c>
      <c r="B26" s="299" t="s">
        <v>235</v>
      </c>
      <c r="C26" s="299" t="s">
        <v>36</v>
      </c>
      <c r="D26" s="299" t="s">
        <v>39</v>
      </c>
      <c r="E26" s="366">
        <v>175</v>
      </c>
      <c r="F26" s="366">
        <v>12900</v>
      </c>
      <c r="G26" s="279"/>
      <c r="H26" s="278" t="s">
        <v>18</v>
      </c>
      <c r="I26" s="278">
        <v>3</v>
      </c>
      <c r="J26" s="278">
        <v>3</v>
      </c>
      <c r="K26" s="360">
        <v>1</v>
      </c>
      <c r="L26" s="278">
        <v>1</v>
      </c>
      <c r="M26" s="361">
        <f t="shared" si="0"/>
        <v>2</v>
      </c>
      <c r="N26" s="361">
        <f t="shared" si="1"/>
        <v>2</v>
      </c>
      <c r="O26" s="361" t="str">
        <f t="shared" si="2"/>
        <v xml:space="preserve"> </v>
      </c>
      <c r="P26" s="344">
        <f t="shared" si="3"/>
        <v>2</v>
      </c>
    </row>
    <row r="27" spans="1:16" x14ac:dyDescent="0.2">
      <c r="A27" s="278">
        <v>692</v>
      </c>
      <c r="B27" s="278" t="s">
        <v>13</v>
      </c>
      <c r="C27" s="278" t="s">
        <v>36</v>
      </c>
      <c r="D27" s="278" t="s">
        <v>39</v>
      </c>
      <c r="E27" s="279">
        <v>400</v>
      </c>
      <c r="F27" s="279">
        <v>36000</v>
      </c>
      <c r="G27" s="279"/>
      <c r="H27" s="278" t="s">
        <v>18</v>
      </c>
      <c r="I27" s="299">
        <v>7</v>
      </c>
      <c r="J27" s="278">
        <v>7</v>
      </c>
      <c r="K27" s="360">
        <v>7</v>
      </c>
      <c r="L27" s="278">
        <v>7</v>
      </c>
      <c r="M27" s="362">
        <f t="shared" si="0"/>
        <v>7</v>
      </c>
      <c r="N27" s="362">
        <f t="shared" si="1"/>
        <v>7</v>
      </c>
      <c r="O27" s="362" t="str">
        <f t="shared" si="2"/>
        <v xml:space="preserve"> </v>
      </c>
      <c r="P27" s="287">
        <f t="shared" si="3"/>
        <v>6</v>
      </c>
    </row>
    <row r="28" spans="1:16" x14ac:dyDescent="0.2">
      <c r="A28" s="278">
        <v>692</v>
      </c>
      <c r="B28" s="278" t="s">
        <v>14</v>
      </c>
      <c r="C28" s="278" t="s">
        <v>36</v>
      </c>
      <c r="D28" s="278" t="s">
        <v>39</v>
      </c>
      <c r="E28" s="279">
        <v>1000</v>
      </c>
      <c r="F28" s="279">
        <v>107000</v>
      </c>
      <c r="G28" s="279"/>
      <c r="H28" s="278" t="s">
        <v>18</v>
      </c>
      <c r="I28" s="299">
        <v>87</v>
      </c>
      <c r="J28" s="278">
        <v>87</v>
      </c>
      <c r="K28" s="360">
        <v>82</v>
      </c>
      <c r="L28" s="278">
        <v>82</v>
      </c>
      <c r="M28" s="362">
        <f t="shared" si="0"/>
        <v>85</v>
      </c>
      <c r="N28" s="362">
        <f t="shared" si="1"/>
        <v>85</v>
      </c>
      <c r="O28" s="362" t="str">
        <f t="shared" si="2"/>
        <v xml:space="preserve"> </v>
      </c>
      <c r="P28" s="287">
        <f t="shared" si="3"/>
        <v>73</v>
      </c>
    </row>
    <row r="29" spans="1:16" x14ac:dyDescent="0.2">
      <c r="A29" s="278">
        <v>692</v>
      </c>
      <c r="B29" s="278" t="s">
        <v>15</v>
      </c>
      <c r="C29" s="278" t="s">
        <v>36</v>
      </c>
      <c r="D29" s="278" t="s">
        <v>39</v>
      </c>
      <c r="E29" s="279">
        <v>1000</v>
      </c>
      <c r="F29" s="279">
        <v>107000</v>
      </c>
      <c r="G29" s="279"/>
      <c r="H29" s="278" t="s">
        <v>18</v>
      </c>
      <c r="I29" s="299">
        <v>19</v>
      </c>
      <c r="J29" s="278">
        <v>19</v>
      </c>
      <c r="K29" s="360">
        <v>17</v>
      </c>
      <c r="L29" s="278">
        <v>17</v>
      </c>
      <c r="M29" s="361">
        <f t="shared" si="0"/>
        <v>18</v>
      </c>
      <c r="N29" s="361">
        <f t="shared" si="1"/>
        <v>18</v>
      </c>
      <c r="O29" s="361" t="str">
        <f t="shared" si="2"/>
        <v xml:space="preserve"> </v>
      </c>
      <c r="P29" s="344">
        <f t="shared" si="3"/>
        <v>15</v>
      </c>
    </row>
    <row r="30" spans="1:16" x14ac:dyDescent="0.2">
      <c r="A30" s="278">
        <v>693</v>
      </c>
      <c r="B30" s="278" t="s">
        <v>14</v>
      </c>
      <c r="C30" s="278" t="s">
        <v>36</v>
      </c>
      <c r="D30" s="278" t="s">
        <v>39</v>
      </c>
      <c r="E30" s="279">
        <v>1000</v>
      </c>
      <c r="F30" s="279">
        <v>107000</v>
      </c>
      <c r="G30" s="279"/>
      <c r="H30" s="278" t="s">
        <v>18</v>
      </c>
      <c r="I30" s="299"/>
      <c r="J30" s="361"/>
      <c r="K30" s="278"/>
      <c r="L30" s="361"/>
      <c r="M30" s="364">
        <f t="shared" si="0"/>
        <v>0</v>
      </c>
      <c r="N30" s="364">
        <f t="shared" si="1"/>
        <v>0</v>
      </c>
      <c r="O30" s="364" t="str">
        <f t="shared" si="2"/>
        <v xml:space="preserve"> </v>
      </c>
      <c r="P30" s="365">
        <f t="shared" si="3"/>
        <v>0</v>
      </c>
    </row>
    <row r="31" spans="1:16" x14ac:dyDescent="0.2">
      <c r="A31" s="299"/>
      <c r="B31" s="299"/>
      <c r="C31" s="299"/>
      <c r="D31" s="299"/>
      <c r="E31" s="366"/>
      <c r="F31" s="366"/>
      <c r="G31" s="279"/>
      <c r="H31" s="278"/>
      <c r="I31" s="278"/>
      <c r="J31" s="278"/>
      <c r="K31" s="278"/>
      <c r="L31" s="278"/>
      <c r="M31" s="361"/>
      <c r="N31" s="361"/>
      <c r="O31" s="361"/>
      <c r="P31" s="344"/>
    </row>
    <row r="32" spans="1:16" x14ac:dyDescent="0.2">
      <c r="A32" s="278"/>
      <c r="B32" s="278"/>
      <c r="C32" s="278"/>
      <c r="D32" s="278"/>
      <c r="E32" s="279"/>
      <c r="F32" s="279"/>
      <c r="G32" s="279"/>
      <c r="H32" s="278"/>
      <c r="I32" s="278"/>
      <c r="J32" s="278"/>
      <c r="K32" s="278"/>
      <c r="L32" s="278"/>
      <c r="M32" s="361"/>
      <c r="N32" s="361"/>
      <c r="O32" s="361"/>
      <c r="P32" s="287"/>
    </row>
    <row r="33" spans="1:16" x14ac:dyDescent="0.2">
      <c r="A33" s="111" t="s">
        <v>103</v>
      </c>
      <c r="B33" s="278"/>
      <c r="C33" s="278"/>
      <c r="D33" s="278"/>
      <c r="E33" s="279"/>
      <c r="F33" s="279"/>
      <c r="G33" s="279"/>
      <c r="H33" s="278"/>
      <c r="I33" s="278"/>
      <c r="J33" s="278"/>
      <c r="K33" s="278"/>
      <c r="L33" s="278"/>
      <c r="M33" s="112">
        <f>SUM(M14:M30)</f>
        <v>1835</v>
      </c>
      <c r="N33" s="112">
        <f>SUM(N14:N30)</f>
        <v>1835</v>
      </c>
      <c r="O33" s="112">
        <f>SUM(O14:O30)</f>
        <v>0</v>
      </c>
      <c r="P33" s="112">
        <f>SUM(P14:P30)</f>
        <v>1575</v>
      </c>
    </row>
    <row r="34" spans="1:16" x14ac:dyDescent="0.2">
      <c r="A34" s="278"/>
      <c r="B34" s="278"/>
      <c r="C34" s="278"/>
      <c r="D34" s="278"/>
      <c r="E34" s="279"/>
      <c r="F34" s="279"/>
      <c r="G34" s="279"/>
      <c r="H34" s="278"/>
      <c r="I34" s="278"/>
      <c r="J34" s="278"/>
      <c r="K34" s="278"/>
      <c r="L34" s="278"/>
      <c r="M34" s="362"/>
      <c r="N34" s="362"/>
      <c r="O34" s="362" t="str">
        <f t="shared" ref="O34:O52" si="4">IF(G34="Span",N34," ")</f>
        <v xml:space="preserve"> </v>
      </c>
      <c r="P34" s="287"/>
    </row>
    <row r="35" spans="1:16" x14ac:dyDescent="0.2">
      <c r="A35" s="278">
        <v>680</v>
      </c>
      <c r="B35" s="278" t="s">
        <v>4</v>
      </c>
      <c r="C35" s="278" t="s">
        <v>35</v>
      </c>
      <c r="D35" s="278" t="s">
        <v>37</v>
      </c>
      <c r="E35" s="279">
        <v>100</v>
      </c>
      <c r="F35" s="279">
        <v>7500</v>
      </c>
      <c r="G35" s="279"/>
      <c r="H35" s="278" t="s">
        <v>33</v>
      </c>
      <c r="I35" s="278">
        <v>4295</v>
      </c>
      <c r="J35" s="278">
        <v>4295</v>
      </c>
      <c r="K35" s="363">
        <v>4134</v>
      </c>
      <c r="L35" s="278">
        <v>4134</v>
      </c>
      <c r="M35" s="362">
        <f>ROUND(+(K35+I35)/2,0)</f>
        <v>4215</v>
      </c>
      <c r="N35" s="362">
        <f t="shared" ref="N35:N52" si="5">ROUND(+(L35+J35)/2,0)</f>
        <v>4215</v>
      </c>
      <c r="O35" s="362" t="str">
        <f t="shared" si="4"/>
        <v xml:space="preserve"> </v>
      </c>
      <c r="P35" s="287">
        <f t="shared" ref="P35:P52" si="6">ROUND((0.75+(0.15/2)+(0.1/3))*N35,0)</f>
        <v>3618</v>
      </c>
    </row>
    <row r="36" spans="1:16" x14ac:dyDescent="0.2">
      <c r="A36" s="278">
        <v>680</v>
      </c>
      <c r="B36" s="278" t="s">
        <v>5</v>
      </c>
      <c r="C36" s="278" t="s">
        <v>35</v>
      </c>
      <c r="D36" s="278" t="s">
        <v>37</v>
      </c>
      <c r="E36" s="279">
        <v>100</v>
      </c>
      <c r="F36" s="279">
        <v>7500</v>
      </c>
      <c r="G36" s="279"/>
      <c r="H36" s="278" t="s">
        <v>33</v>
      </c>
      <c r="I36" s="278">
        <v>1135</v>
      </c>
      <c r="J36" s="278">
        <v>1135</v>
      </c>
      <c r="K36" s="363">
        <v>1116</v>
      </c>
      <c r="L36" s="278">
        <v>1116</v>
      </c>
      <c r="M36" s="362">
        <f t="shared" ref="M36:M52" si="7">ROUND(+(K36+I36)/2,0)</f>
        <v>1126</v>
      </c>
      <c r="N36" s="362">
        <f t="shared" si="5"/>
        <v>1126</v>
      </c>
      <c r="O36" s="362" t="str">
        <f t="shared" si="4"/>
        <v xml:space="preserve"> </v>
      </c>
      <c r="P36" s="287">
        <f t="shared" si="6"/>
        <v>966</v>
      </c>
    </row>
    <row r="37" spans="1:16" x14ac:dyDescent="0.2">
      <c r="A37" s="278">
        <v>680</v>
      </c>
      <c r="B37" s="278" t="s">
        <v>6</v>
      </c>
      <c r="C37" s="278" t="s">
        <v>35</v>
      </c>
      <c r="D37" s="278" t="s">
        <v>38</v>
      </c>
      <c r="E37" s="279">
        <v>100</v>
      </c>
      <c r="F37" s="279">
        <v>9500</v>
      </c>
      <c r="G37" s="279"/>
      <c r="H37" s="278" t="s">
        <v>33</v>
      </c>
      <c r="I37" s="278">
        <v>1641</v>
      </c>
      <c r="J37" s="362">
        <v>1641</v>
      </c>
      <c r="K37" s="363">
        <v>1642</v>
      </c>
      <c r="L37" s="362">
        <v>1642</v>
      </c>
      <c r="M37" s="362">
        <f t="shared" si="7"/>
        <v>1642</v>
      </c>
      <c r="N37" s="362">
        <f t="shared" si="5"/>
        <v>1642</v>
      </c>
      <c r="O37" s="362" t="str">
        <f t="shared" si="4"/>
        <v xml:space="preserve"> </v>
      </c>
      <c r="P37" s="287">
        <f t="shared" si="6"/>
        <v>1409</v>
      </c>
    </row>
    <row r="38" spans="1:16" x14ac:dyDescent="0.2">
      <c r="A38" s="278">
        <v>680</v>
      </c>
      <c r="B38" s="278" t="s">
        <v>7</v>
      </c>
      <c r="C38" s="278" t="s">
        <v>35</v>
      </c>
      <c r="D38" s="278" t="s">
        <v>38</v>
      </c>
      <c r="E38" s="279">
        <v>100</v>
      </c>
      <c r="F38" s="279">
        <v>9500</v>
      </c>
      <c r="G38" s="279"/>
      <c r="H38" s="278" t="s">
        <v>33</v>
      </c>
      <c r="I38" s="278">
        <v>68</v>
      </c>
      <c r="J38" s="278">
        <v>68</v>
      </c>
      <c r="K38" s="360">
        <v>61</v>
      </c>
      <c r="L38" s="278">
        <v>61</v>
      </c>
      <c r="M38" s="362">
        <f t="shared" si="7"/>
        <v>65</v>
      </c>
      <c r="N38" s="362">
        <f t="shared" si="5"/>
        <v>65</v>
      </c>
      <c r="O38" s="362" t="str">
        <f t="shared" si="4"/>
        <v xml:space="preserve"> </v>
      </c>
      <c r="P38" s="287">
        <f t="shared" si="6"/>
        <v>56</v>
      </c>
    </row>
    <row r="39" spans="1:16" ht="12" customHeight="1" x14ac:dyDescent="0.2">
      <c r="A39" s="278">
        <v>680</v>
      </c>
      <c r="B39" s="278" t="s">
        <v>8</v>
      </c>
      <c r="C39" s="278" t="s">
        <v>35</v>
      </c>
      <c r="D39" s="278" t="s">
        <v>37</v>
      </c>
      <c r="E39" s="279">
        <v>100</v>
      </c>
      <c r="F39" s="279">
        <v>7500</v>
      </c>
      <c r="G39" s="279" t="s">
        <v>41</v>
      </c>
      <c r="H39" s="278" t="s">
        <v>33</v>
      </c>
      <c r="I39" s="278">
        <v>2</v>
      </c>
      <c r="J39" s="362">
        <v>2</v>
      </c>
      <c r="K39" s="360">
        <v>2</v>
      </c>
      <c r="L39" s="362">
        <v>2</v>
      </c>
      <c r="M39" s="362">
        <f t="shared" si="7"/>
        <v>2</v>
      </c>
      <c r="N39" s="362">
        <f t="shared" si="5"/>
        <v>2</v>
      </c>
      <c r="O39" s="362">
        <f t="shared" si="4"/>
        <v>2</v>
      </c>
      <c r="P39" s="287">
        <f t="shared" si="6"/>
        <v>2</v>
      </c>
    </row>
    <row r="40" spans="1:16" x14ac:dyDescent="0.2">
      <c r="A40" s="278">
        <v>680</v>
      </c>
      <c r="B40" s="278" t="s">
        <v>9</v>
      </c>
      <c r="C40" s="278" t="s">
        <v>35</v>
      </c>
      <c r="D40" s="278" t="s">
        <v>38</v>
      </c>
      <c r="E40" s="279">
        <v>100</v>
      </c>
      <c r="F40" s="279">
        <v>9500</v>
      </c>
      <c r="G40" s="279" t="s">
        <v>41</v>
      </c>
      <c r="H40" s="278" t="s">
        <v>33</v>
      </c>
      <c r="I40" s="278">
        <v>2</v>
      </c>
      <c r="J40" s="278">
        <v>2</v>
      </c>
      <c r="K40" s="360">
        <v>2</v>
      </c>
      <c r="L40" s="278">
        <v>2</v>
      </c>
      <c r="M40" s="362">
        <f t="shared" si="7"/>
        <v>2</v>
      </c>
      <c r="N40" s="362">
        <f t="shared" si="5"/>
        <v>2</v>
      </c>
      <c r="O40" s="362">
        <f t="shared" si="4"/>
        <v>2</v>
      </c>
      <c r="P40" s="287">
        <f t="shared" si="6"/>
        <v>2</v>
      </c>
    </row>
    <row r="41" spans="1:16" x14ac:dyDescent="0.2">
      <c r="A41" s="278">
        <v>681</v>
      </c>
      <c r="B41" s="278" t="s">
        <v>4</v>
      </c>
      <c r="C41" s="278" t="s">
        <v>35</v>
      </c>
      <c r="D41" s="278" t="s">
        <v>37</v>
      </c>
      <c r="E41" s="279">
        <v>100</v>
      </c>
      <c r="F41" s="279">
        <v>7500</v>
      </c>
      <c r="G41" s="279"/>
      <c r="H41" s="278" t="s">
        <v>33</v>
      </c>
      <c r="I41" s="278"/>
      <c r="J41" s="278"/>
      <c r="K41" s="278"/>
      <c r="L41" s="278"/>
      <c r="M41" s="362">
        <f t="shared" si="7"/>
        <v>0</v>
      </c>
      <c r="N41" s="362">
        <f t="shared" si="5"/>
        <v>0</v>
      </c>
      <c r="O41" s="362" t="str">
        <f t="shared" si="4"/>
        <v xml:space="preserve"> </v>
      </c>
      <c r="P41" s="287">
        <f t="shared" si="6"/>
        <v>0</v>
      </c>
    </row>
    <row r="42" spans="1:16" x14ac:dyDescent="0.2">
      <c r="A42" s="278">
        <v>690</v>
      </c>
      <c r="B42" s="278" t="s">
        <v>4</v>
      </c>
      <c r="C42" s="278" t="s">
        <v>36</v>
      </c>
      <c r="D42" s="278" t="s">
        <v>38</v>
      </c>
      <c r="E42" s="279">
        <v>150</v>
      </c>
      <c r="F42" s="279">
        <v>16000</v>
      </c>
      <c r="G42" s="279"/>
      <c r="H42" s="278" t="s">
        <v>33</v>
      </c>
      <c r="I42" s="278">
        <v>4807</v>
      </c>
      <c r="J42" s="362">
        <v>4807</v>
      </c>
      <c r="K42" s="363">
        <v>4701</v>
      </c>
      <c r="L42" s="362">
        <v>4701</v>
      </c>
      <c r="M42" s="362">
        <f t="shared" si="7"/>
        <v>4754</v>
      </c>
      <c r="N42" s="362">
        <f t="shared" si="5"/>
        <v>4754</v>
      </c>
      <c r="O42" s="362" t="str">
        <f t="shared" si="4"/>
        <v xml:space="preserve"> </v>
      </c>
      <c r="P42" s="287">
        <f t="shared" si="6"/>
        <v>4081</v>
      </c>
    </row>
    <row r="43" spans="1:16" x14ac:dyDescent="0.2">
      <c r="A43" s="278">
        <v>690</v>
      </c>
      <c r="B43" s="278" t="s">
        <v>5</v>
      </c>
      <c r="C43" s="278" t="s">
        <v>36</v>
      </c>
      <c r="D43" s="278" t="s">
        <v>38</v>
      </c>
      <c r="E43" s="279">
        <v>250</v>
      </c>
      <c r="F43" s="279">
        <v>27500</v>
      </c>
      <c r="G43" s="279"/>
      <c r="H43" s="278" t="s">
        <v>33</v>
      </c>
      <c r="I43" s="278">
        <v>5840</v>
      </c>
      <c r="J43" s="278">
        <v>5840</v>
      </c>
      <c r="K43" s="363">
        <v>5766</v>
      </c>
      <c r="L43" s="278">
        <v>5766</v>
      </c>
      <c r="M43" s="362">
        <f t="shared" si="7"/>
        <v>5803</v>
      </c>
      <c r="N43" s="362">
        <f t="shared" si="5"/>
        <v>5803</v>
      </c>
      <c r="O43" s="362" t="str">
        <f t="shared" si="4"/>
        <v xml:space="preserve"> </v>
      </c>
      <c r="P43" s="287">
        <f t="shared" si="6"/>
        <v>4981</v>
      </c>
    </row>
    <row r="44" spans="1:16" x14ac:dyDescent="0.2">
      <c r="A44" s="278">
        <v>690</v>
      </c>
      <c r="B44" s="278" t="s">
        <v>6</v>
      </c>
      <c r="C44" s="278" t="s">
        <v>36</v>
      </c>
      <c r="D44" s="278" t="s">
        <v>38</v>
      </c>
      <c r="E44" s="279">
        <v>400</v>
      </c>
      <c r="F44" s="279">
        <v>50000</v>
      </c>
      <c r="G44" s="279"/>
      <c r="H44" s="278" t="s">
        <v>33</v>
      </c>
      <c r="I44" s="278">
        <v>15075</v>
      </c>
      <c r="J44" s="278">
        <v>15075</v>
      </c>
      <c r="K44" s="363">
        <v>14764</v>
      </c>
      <c r="L44" s="278">
        <v>14764</v>
      </c>
      <c r="M44" s="362">
        <f t="shared" si="7"/>
        <v>14920</v>
      </c>
      <c r="N44" s="362">
        <f t="shared" si="5"/>
        <v>14920</v>
      </c>
      <c r="O44" s="362" t="str">
        <f t="shared" si="4"/>
        <v xml:space="preserve"> </v>
      </c>
      <c r="P44" s="287">
        <f t="shared" si="6"/>
        <v>12806</v>
      </c>
    </row>
    <row r="45" spans="1:16" x14ac:dyDescent="0.2">
      <c r="A45" s="278">
        <v>690</v>
      </c>
      <c r="B45" s="278" t="s">
        <v>7</v>
      </c>
      <c r="C45" s="278" t="s">
        <v>145</v>
      </c>
      <c r="D45" s="278" t="s">
        <v>38</v>
      </c>
      <c r="E45" s="279">
        <v>150</v>
      </c>
      <c r="F45" s="279">
        <v>16000</v>
      </c>
      <c r="G45" s="279"/>
      <c r="H45" s="278" t="s">
        <v>33</v>
      </c>
      <c r="I45" s="278">
        <v>1656</v>
      </c>
      <c r="J45" s="362">
        <v>1656</v>
      </c>
      <c r="K45" s="363">
        <v>1634</v>
      </c>
      <c r="L45" s="362">
        <v>1634</v>
      </c>
      <c r="M45" s="362">
        <f t="shared" si="7"/>
        <v>1645</v>
      </c>
      <c r="N45" s="362">
        <f t="shared" si="5"/>
        <v>1645</v>
      </c>
      <c r="O45" s="362" t="str">
        <f t="shared" si="4"/>
        <v xml:space="preserve"> </v>
      </c>
      <c r="P45" s="287">
        <f t="shared" si="6"/>
        <v>1412</v>
      </c>
    </row>
    <row r="46" spans="1:16" x14ac:dyDescent="0.2">
      <c r="A46" s="278">
        <v>690</v>
      </c>
      <c r="B46" s="278" t="s">
        <v>8</v>
      </c>
      <c r="C46" s="278" t="s">
        <v>36</v>
      </c>
      <c r="D46" s="278" t="s">
        <v>38</v>
      </c>
      <c r="E46" s="279">
        <v>150</v>
      </c>
      <c r="F46" s="279">
        <v>16000</v>
      </c>
      <c r="G46" s="279" t="s">
        <v>41</v>
      </c>
      <c r="H46" s="278" t="s">
        <v>33</v>
      </c>
      <c r="I46" s="278">
        <v>1</v>
      </c>
      <c r="J46" s="278">
        <v>1</v>
      </c>
      <c r="K46" s="360">
        <v>1</v>
      </c>
      <c r="L46" s="278">
        <v>1</v>
      </c>
      <c r="M46" s="362">
        <f t="shared" si="7"/>
        <v>1</v>
      </c>
      <c r="N46" s="362">
        <f t="shared" si="5"/>
        <v>1</v>
      </c>
      <c r="O46" s="362">
        <f t="shared" si="4"/>
        <v>1</v>
      </c>
      <c r="P46" s="287">
        <f t="shared" si="6"/>
        <v>1</v>
      </c>
    </row>
    <row r="47" spans="1:16" x14ac:dyDescent="0.2">
      <c r="A47" s="278">
        <v>690</v>
      </c>
      <c r="B47" s="278" t="s">
        <v>9</v>
      </c>
      <c r="C47" s="278" t="s">
        <v>36</v>
      </c>
      <c r="D47" s="278" t="s">
        <v>38</v>
      </c>
      <c r="E47" s="279">
        <v>250</v>
      </c>
      <c r="F47" s="279">
        <v>27500</v>
      </c>
      <c r="G47" s="279" t="s">
        <v>41</v>
      </c>
      <c r="H47" s="278" t="s">
        <v>33</v>
      </c>
      <c r="I47" s="278">
        <v>6</v>
      </c>
      <c r="J47" s="278">
        <v>6</v>
      </c>
      <c r="K47" s="360">
        <v>6</v>
      </c>
      <c r="L47" s="278">
        <v>6</v>
      </c>
      <c r="M47" s="362">
        <f t="shared" si="7"/>
        <v>6</v>
      </c>
      <c r="N47" s="362">
        <f t="shared" si="5"/>
        <v>6</v>
      </c>
      <c r="O47" s="362">
        <f t="shared" si="4"/>
        <v>6</v>
      </c>
      <c r="P47" s="287">
        <f t="shared" si="6"/>
        <v>5</v>
      </c>
    </row>
    <row r="48" spans="1:16" x14ac:dyDescent="0.2">
      <c r="A48" s="278">
        <v>690</v>
      </c>
      <c r="B48" s="278" t="s">
        <v>10</v>
      </c>
      <c r="C48" s="278" t="s">
        <v>36</v>
      </c>
      <c r="D48" s="278" t="s">
        <v>38</v>
      </c>
      <c r="E48" s="279">
        <v>400</v>
      </c>
      <c r="F48" s="279">
        <v>50000</v>
      </c>
      <c r="G48" s="279" t="s">
        <v>41</v>
      </c>
      <c r="H48" s="278" t="s">
        <v>33</v>
      </c>
      <c r="I48" s="278">
        <v>6</v>
      </c>
      <c r="J48" s="278">
        <v>6</v>
      </c>
      <c r="K48" s="360">
        <v>6</v>
      </c>
      <c r="L48" s="278">
        <v>6</v>
      </c>
      <c r="M48" s="362">
        <f t="shared" si="7"/>
        <v>6</v>
      </c>
      <c r="N48" s="362">
        <f t="shared" si="5"/>
        <v>6</v>
      </c>
      <c r="O48" s="362">
        <f t="shared" si="4"/>
        <v>6</v>
      </c>
      <c r="P48" s="287">
        <f t="shared" si="6"/>
        <v>5</v>
      </c>
    </row>
    <row r="49" spans="1:16" x14ac:dyDescent="0.2">
      <c r="A49" s="278">
        <v>690</v>
      </c>
      <c r="B49" s="278" t="s">
        <v>11</v>
      </c>
      <c r="C49" s="278" t="s">
        <v>145</v>
      </c>
      <c r="D49" s="278" t="s">
        <v>38</v>
      </c>
      <c r="E49" s="279">
        <v>150</v>
      </c>
      <c r="F49" s="279">
        <v>16000</v>
      </c>
      <c r="G49" s="279" t="s">
        <v>41</v>
      </c>
      <c r="H49" s="278" t="s">
        <v>33</v>
      </c>
      <c r="I49" s="278"/>
      <c r="J49" s="278"/>
      <c r="K49" s="278"/>
      <c r="L49" s="278"/>
      <c r="M49" s="362">
        <f t="shared" si="7"/>
        <v>0</v>
      </c>
      <c r="N49" s="362">
        <f t="shared" si="5"/>
        <v>0</v>
      </c>
      <c r="O49" s="362">
        <f t="shared" si="4"/>
        <v>0</v>
      </c>
      <c r="P49" s="287">
        <f t="shared" si="6"/>
        <v>0</v>
      </c>
    </row>
    <row r="50" spans="1:16" x14ac:dyDescent="0.2">
      <c r="A50" s="278">
        <v>691</v>
      </c>
      <c r="B50" s="278" t="s">
        <v>4</v>
      </c>
      <c r="C50" s="278" t="s">
        <v>36</v>
      </c>
      <c r="D50" s="278" t="s">
        <v>38</v>
      </c>
      <c r="E50" s="279">
        <v>150</v>
      </c>
      <c r="F50" s="279">
        <v>16000</v>
      </c>
      <c r="G50" s="279"/>
      <c r="H50" s="278" t="s">
        <v>33</v>
      </c>
      <c r="I50" s="278"/>
      <c r="J50" s="362"/>
      <c r="K50" s="278"/>
      <c r="L50" s="362"/>
      <c r="M50" s="362">
        <f t="shared" si="7"/>
        <v>0</v>
      </c>
      <c r="N50" s="362">
        <f t="shared" si="5"/>
        <v>0</v>
      </c>
      <c r="O50" s="362" t="str">
        <f t="shared" si="4"/>
        <v xml:space="preserve"> </v>
      </c>
      <c r="P50" s="287">
        <f t="shared" si="6"/>
        <v>0</v>
      </c>
    </row>
    <row r="51" spans="1:16" x14ac:dyDescent="0.2">
      <c r="A51" s="278">
        <v>691</v>
      </c>
      <c r="B51" s="278" t="s">
        <v>5</v>
      </c>
      <c r="C51" s="278" t="s">
        <v>36</v>
      </c>
      <c r="D51" s="278" t="s">
        <v>38</v>
      </c>
      <c r="E51" s="279">
        <v>250</v>
      </c>
      <c r="F51" s="279">
        <v>27500</v>
      </c>
      <c r="G51" s="279"/>
      <c r="H51" s="278" t="s">
        <v>33</v>
      </c>
      <c r="I51" s="278"/>
      <c r="J51" s="278"/>
      <c r="K51" s="278"/>
      <c r="L51" s="278"/>
      <c r="M51" s="362">
        <f t="shared" si="7"/>
        <v>0</v>
      </c>
      <c r="N51" s="362">
        <f t="shared" si="5"/>
        <v>0</v>
      </c>
      <c r="O51" s="362" t="str">
        <f t="shared" si="4"/>
        <v xml:space="preserve"> </v>
      </c>
      <c r="P51" s="287">
        <f t="shared" si="6"/>
        <v>0</v>
      </c>
    </row>
    <row r="52" spans="1:16" x14ac:dyDescent="0.2">
      <c r="A52" s="278">
        <v>691</v>
      </c>
      <c r="B52" s="278" t="s">
        <v>6</v>
      </c>
      <c r="C52" s="278" t="s">
        <v>36</v>
      </c>
      <c r="D52" s="278" t="s">
        <v>38</v>
      </c>
      <c r="E52" s="279">
        <v>400</v>
      </c>
      <c r="F52" s="279">
        <v>50000</v>
      </c>
      <c r="G52" s="279"/>
      <c r="H52" s="278" t="s">
        <v>33</v>
      </c>
      <c r="I52" s="278"/>
      <c r="J52" s="278"/>
      <c r="K52" s="278"/>
      <c r="L52" s="278"/>
      <c r="M52" s="364">
        <f t="shared" si="7"/>
        <v>0</v>
      </c>
      <c r="N52" s="364">
        <f t="shared" si="5"/>
        <v>0</v>
      </c>
      <c r="O52" s="364" t="str">
        <f t="shared" si="4"/>
        <v xml:space="preserve"> </v>
      </c>
      <c r="P52" s="367">
        <f t="shared" si="6"/>
        <v>0</v>
      </c>
    </row>
    <row r="53" spans="1:16" x14ac:dyDescent="0.2">
      <c r="A53" s="287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362"/>
      <c r="N53" s="362"/>
      <c r="O53" s="362"/>
      <c r="P53" s="287"/>
    </row>
    <row r="54" spans="1:16" x14ac:dyDescent="0.2">
      <c r="A54" s="111" t="s">
        <v>173</v>
      </c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122">
        <f>SUM(M35:M52)</f>
        <v>34187</v>
      </c>
      <c r="N54" s="122">
        <f>SUM(N35:N52)</f>
        <v>34187</v>
      </c>
      <c r="O54" s="122">
        <f>SUM(O35:O52)</f>
        <v>17</v>
      </c>
      <c r="P54" s="122">
        <f>SUM(P35:P52)</f>
        <v>29344</v>
      </c>
    </row>
    <row r="55" spans="1:16" ht="13.5" thickBot="1" x14ac:dyDescent="0.25">
      <c r="A55" s="287"/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362"/>
      <c r="N55" s="362"/>
      <c r="O55" s="362"/>
      <c r="P55" s="287"/>
    </row>
    <row r="56" spans="1:16" ht="14.25" thickTop="1" thickBot="1" x14ac:dyDescent="0.25">
      <c r="A56" s="111" t="s">
        <v>174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123">
        <f>+M54+M33</f>
        <v>36022</v>
      </c>
      <c r="N56" s="123">
        <f>+N54+N33</f>
        <v>36022</v>
      </c>
      <c r="O56" s="123">
        <f>+O54+O33</f>
        <v>17</v>
      </c>
      <c r="P56" s="123">
        <f>+P54+P33</f>
        <v>30919</v>
      </c>
    </row>
    <row r="57" spans="1:16" ht="13.5" thickTop="1" x14ac:dyDescent="0.2"/>
    <row r="58" spans="1:16" x14ac:dyDescent="0.2">
      <c r="A58" s="125" t="s">
        <v>175</v>
      </c>
    </row>
  </sheetData>
  <sortState ref="A14:P30">
    <sortCondition ref="A13"/>
  </sortState>
  <mergeCells count="12">
    <mergeCell ref="A7:P7"/>
    <mergeCell ref="A8:P8"/>
    <mergeCell ref="A1:P1"/>
    <mergeCell ref="A2:P2"/>
    <mergeCell ref="A3:P3"/>
    <mergeCell ref="A4:P4"/>
    <mergeCell ref="A5:P5"/>
    <mergeCell ref="P10:P12"/>
    <mergeCell ref="C10:D12"/>
    <mergeCell ref="I10:J10"/>
    <mergeCell ref="K10:L10"/>
    <mergeCell ref="M10:O10"/>
  </mergeCells>
  <phoneticPr fontId="3" type="noConversion"/>
  <pageMargins left="1" right="1" top="1" bottom="1" header="0.5" footer="0.5"/>
  <pageSetup scale="64" orientation="landscape" r:id="rId1"/>
  <headerFooter alignWithMargins="0">
    <oddHeader>&amp;RErrata - 1 
WP/Misc Lighting Rate Design 
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57"/>
  <sheetViews>
    <sheetView view="pageBreakPreview" topLeftCell="A25" zoomScale="115" zoomScaleNormal="100" zoomScaleSheetLayoutView="115" workbookViewId="0">
      <selection activeCell="P55" sqref="P55"/>
    </sheetView>
  </sheetViews>
  <sheetFormatPr defaultRowHeight="12.75" x14ac:dyDescent="0.2"/>
  <cols>
    <col min="3" max="4" width="11.28515625" customWidth="1"/>
    <col min="5" max="5" width="7.7109375" bestFit="1" customWidth="1"/>
    <col min="6" max="6" width="10.140625" bestFit="1" customWidth="1"/>
    <col min="7" max="7" width="8.7109375" customWidth="1"/>
    <col min="8" max="8" width="10.7109375" customWidth="1"/>
    <col min="9" max="9" width="11.7109375" customWidth="1"/>
    <col min="10" max="10" width="11.28515625" customWidth="1"/>
    <col min="11" max="11" width="9.5703125" customWidth="1"/>
    <col min="12" max="12" width="11.140625" bestFit="1" customWidth="1"/>
    <col min="13" max="13" width="2.42578125" customWidth="1"/>
    <col min="14" max="14" width="11.28515625" bestFit="1" customWidth="1"/>
    <col min="15" max="15" width="13" bestFit="1" customWidth="1"/>
    <col min="16" max="16" width="11.85546875" bestFit="1" customWidth="1"/>
  </cols>
  <sheetData>
    <row r="1" spans="1:16" x14ac:dyDescent="0.2">
      <c r="A1" s="387" t="s">
        <v>247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</row>
    <row r="2" spans="1:16" x14ac:dyDescent="0.2">
      <c r="A2" s="387" t="s">
        <v>44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</row>
    <row r="3" spans="1:16" x14ac:dyDescent="0.2">
      <c r="A3" s="387" t="s">
        <v>252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16" x14ac:dyDescent="0.2">
      <c r="A4" s="387" t="s">
        <v>250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</row>
    <row r="5" spans="1:16" x14ac:dyDescent="0.2">
      <c r="A5" s="387" t="s">
        <v>251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</row>
    <row r="7" spans="1:16" x14ac:dyDescent="0.2">
      <c r="A7" s="387" t="s">
        <v>165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</row>
    <row r="8" spans="1:16" x14ac:dyDescent="0.2">
      <c r="A8" s="387" t="s">
        <v>245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7"/>
      <c r="P8" s="387"/>
    </row>
    <row r="9" spans="1:16" x14ac:dyDescent="0.2">
      <c r="B9" s="3"/>
      <c r="C9" s="3"/>
      <c r="D9" s="3"/>
      <c r="E9" s="3"/>
      <c r="F9" s="3"/>
      <c r="G9" s="3"/>
      <c r="I9" s="3"/>
      <c r="J9" s="3"/>
    </row>
    <row r="10" spans="1:16" x14ac:dyDescent="0.2">
      <c r="A10" s="23"/>
      <c r="B10" s="23"/>
      <c r="C10" s="375" t="s">
        <v>166</v>
      </c>
      <c r="D10" s="376"/>
      <c r="E10" s="79"/>
      <c r="F10" s="79"/>
      <c r="G10" s="79"/>
      <c r="H10" s="23"/>
      <c r="I10" s="381">
        <v>43435</v>
      </c>
      <c r="J10" s="382"/>
      <c r="K10" s="80"/>
      <c r="L10" s="372" t="s">
        <v>167</v>
      </c>
      <c r="M10" s="81"/>
      <c r="N10" s="383" t="s">
        <v>168</v>
      </c>
      <c r="O10" s="384"/>
      <c r="P10" s="388"/>
    </row>
    <row r="11" spans="1:16" ht="12.75" customHeight="1" x14ac:dyDescent="0.2">
      <c r="A11" s="82" t="s">
        <v>19</v>
      </c>
      <c r="B11" s="82"/>
      <c r="C11" s="377"/>
      <c r="D11" s="378"/>
      <c r="E11" s="82"/>
      <c r="F11" s="82"/>
      <c r="G11" s="82"/>
      <c r="H11" s="82"/>
      <c r="I11" s="84" t="s">
        <v>1</v>
      </c>
      <c r="J11" s="84" t="s">
        <v>2</v>
      </c>
      <c r="K11" s="85" t="s">
        <v>169</v>
      </c>
      <c r="L11" s="373"/>
      <c r="M11" s="83"/>
      <c r="N11" s="86" t="s">
        <v>2</v>
      </c>
      <c r="O11" s="82" t="s">
        <v>169</v>
      </c>
      <c r="P11" s="23" t="s">
        <v>170</v>
      </c>
    </row>
    <row r="12" spans="1:16" ht="12.75" customHeight="1" x14ac:dyDescent="0.2">
      <c r="A12" s="87" t="s">
        <v>20</v>
      </c>
      <c r="B12" s="87" t="s">
        <v>171</v>
      </c>
      <c r="C12" s="379"/>
      <c r="D12" s="380"/>
      <c r="E12" s="87" t="s">
        <v>172</v>
      </c>
      <c r="F12" s="87" t="s">
        <v>40</v>
      </c>
      <c r="G12" s="87" t="s">
        <v>41</v>
      </c>
      <c r="H12" s="87" t="s">
        <v>17</v>
      </c>
      <c r="I12" s="88" t="s">
        <v>0</v>
      </c>
      <c r="J12" s="88" t="s">
        <v>3</v>
      </c>
      <c r="K12" s="89"/>
      <c r="L12" s="374"/>
      <c r="M12" s="24"/>
      <c r="N12" s="88" t="s">
        <v>3</v>
      </c>
      <c r="O12" s="89"/>
      <c r="P12" s="89"/>
    </row>
    <row r="13" spans="1:16" s="25" customFormat="1" x14ac:dyDescent="0.2">
      <c r="A13" s="2"/>
      <c r="B13" s="2"/>
      <c r="C13" s="2"/>
      <c r="D13" s="2"/>
      <c r="E13" s="2"/>
      <c r="F13" s="2"/>
      <c r="G13" s="2"/>
      <c r="H13"/>
      <c r="I13" s="2"/>
      <c r="J13" s="2"/>
      <c r="K13"/>
      <c r="L13"/>
      <c r="M13"/>
      <c r="N13"/>
      <c r="O13"/>
      <c r="P13"/>
    </row>
    <row r="14" spans="1:16" s="25" customFormat="1" x14ac:dyDescent="0.2">
      <c r="A14" s="4">
        <v>692</v>
      </c>
      <c r="B14" s="4" t="s">
        <v>4</v>
      </c>
      <c r="C14" s="4" t="s">
        <v>36</v>
      </c>
      <c r="D14" s="4" t="s">
        <v>38</v>
      </c>
      <c r="E14" s="90">
        <v>150</v>
      </c>
      <c r="F14" s="90">
        <v>16000</v>
      </c>
      <c r="G14" s="90"/>
      <c r="H14" s="4" t="s">
        <v>18</v>
      </c>
      <c r="I14" s="4">
        <f>+'Lamps and Poles'!K14</f>
        <v>11</v>
      </c>
      <c r="J14" s="4">
        <f t="shared" ref="J14:J28" si="0">SUM(I14:I14)</f>
        <v>11</v>
      </c>
      <c r="K14" s="91" t="str">
        <f t="shared" ref="K14:K30" si="1">IF(G14="Span",J14," ")</f>
        <v xml:space="preserve"> </v>
      </c>
      <c r="L14" s="5">
        <f>ROUND((0.75+(0.15/2)+(0.1/3))*J14,0)</f>
        <v>9</v>
      </c>
      <c r="M14" s="92"/>
      <c r="N14" s="5"/>
      <c r="O14" s="5"/>
      <c r="P14" s="5"/>
    </row>
    <row r="15" spans="1:16" s="25" customFormat="1" x14ac:dyDescent="0.2">
      <c r="A15" s="4">
        <v>692</v>
      </c>
      <c r="B15" s="4" t="s">
        <v>8</v>
      </c>
      <c r="C15" s="4" t="s">
        <v>36</v>
      </c>
      <c r="D15" s="4" t="s">
        <v>38</v>
      </c>
      <c r="E15" s="90">
        <v>150</v>
      </c>
      <c r="F15" s="90">
        <v>16000</v>
      </c>
      <c r="G15" s="90"/>
      <c r="H15" s="4" t="s">
        <v>18</v>
      </c>
      <c r="I15" s="4">
        <f>+'Lamps and Poles'!K15</f>
        <v>103</v>
      </c>
      <c r="J15" s="4">
        <f t="shared" si="0"/>
        <v>103</v>
      </c>
      <c r="K15" s="91" t="str">
        <f t="shared" si="1"/>
        <v xml:space="preserve"> </v>
      </c>
      <c r="L15" s="5">
        <f t="shared" ref="L15:L30" si="2">ROUND((0.75+(0.15/2)+(0.1/3))*J15,0)</f>
        <v>88</v>
      </c>
      <c r="M15" s="92"/>
      <c r="N15" s="5">
        <f>SUM(J14:J15)</f>
        <v>114</v>
      </c>
      <c r="O15" s="5">
        <f>SUM(K14:K15)</f>
        <v>0</v>
      </c>
      <c r="P15" s="5">
        <f>SUM(L14:L15)</f>
        <v>97</v>
      </c>
    </row>
    <row r="16" spans="1:16" s="97" customFormat="1" x14ac:dyDescent="0.2">
      <c r="A16" s="93">
        <v>692</v>
      </c>
      <c r="B16" s="93" t="s">
        <v>9</v>
      </c>
      <c r="C16" s="93" t="s">
        <v>36</v>
      </c>
      <c r="D16" s="93" t="s">
        <v>38</v>
      </c>
      <c r="E16" s="94">
        <v>250</v>
      </c>
      <c r="F16" s="94">
        <v>27500</v>
      </c>
      <c r="G16" s="94"/>
      <c r="H16" s="93" t="s">
        <v>18</v>
      </c>
      <c r="I16" s="93">
        <f>+'Lamps and Poles'!K16</f>
        <v>207</v>
      </c>
      <c r="J16" s="93">
        <f t="shared" si="0"/>
        <v>207</v>
      </c>
      <c r="K16" s="95" t="str">
        <f t="shared" si="1"/>
        <v xml:space="preserve"> </v>
      </c>
      <c r="L16" s="96">
        <f t="shared" si="2"/>
        <v>178</v>
      </c>
      <c r="M16" s="92"/>
      <c r="N16" s="96"/>
      <c r="O16" s="96"/>
      <c r="P16" s="96"/>
    </row>
    <row r="17" spans="1:16" s="97" customFormat="1" x14ac:dyDescent="0.2">
      <c r="A17" s="93">
        <v>692</v>
      </c>
      <c r="B17" s="93" t="s">
        <v>5</v>
      </c>
      <c r="C17" s="93" t="s">
        <v>36</v>
      </c>
      <c r="D17" s="93" t="s">
        <v>38</v>
      </c>
      <c r="E17" s="94">
        <v>250</v>
      </c>
      <c r="F17" s="94">
        <v>27500</v>
      </c>
      <c r="G17" s="94"/>
      <c r="H17" s="93" t="s">
        <v>18</v>
      </c>
      <c r="I17" s="93">
        <f>+'Lamps and Poles'!K17</f>
        <v>1208</v>
      </c>
      <c r="J17" s="93">
        <f t="shared" si="0"/>
        <v>1208</v>
      </c>
      <c r="K17" s="95" t="str">
        <f t="shared" si="1"/>
        <v xml:space="preserve"> </v>
      </c>
      <c r="L17" s="96">
        <f t="shared" si="2"/>
        <v>1037</v>
      </c>
      <c r="M17" s="92"/>
      <c r="N17" s="96">
        <f>SUM(J16:J17)</f>
        <v>1415</v>
      </c>
      <c r="O17" s="96">
        <f>SUM(K16:K17)</f>
        <v>0</v>
      </c>
      <c r="P17" s="96">
        <f>SUM(L16:L17)</f>
        <v>1215</v>
      </c>
    </row>
    <row r="18" spans="1:16" s="25" customFormat="1" x14ac:dyDescent="0.2">
      <c r="A18" s="8">
        <v>692</v>
      </c>
      <c r="B18" s="8" t="s">
        <v>10</v>
      </c>
      <c r="C18" s="8" t="s">
        <v>36</v>
      </c>
      <c r="D18" s="8" t="s">
        <v>38</v>
      </c>
      <c r="E18" s="98">
        <v>400</v>
      </c>
      <c r="F18" s="98">
        <v>50000</v>
      </c>
      <c r="G18" s="98"/>
      <c r="H18" s="8" t="s">
        <v>18</v>
      </c>
      <c r="I18" s="8">
        <f>+'Lamps and Poles'!K18</f>
        <v>12</v>
      </c>
      <c r="J18" s="8">
        <f t="shared" si="0"/>
        <v>12</v>
      </c>
      <c r="K18" s="99" t="str">
        <f t="shared" si="1"/>
        <v xml:space="preserve"> </v>
      </c>
      <c r="L18" s="9">
        <f t="shared" si="2"/>
        <v>10</v>
      </c>
      <c r="M18" s="92"/>
      <c r="N18" s="9"/>
      <c r="O18" s="9"/>
      <c r="P18" s="9"/>
    </row>
    <row r="19" spans="1:16" s="25" customFormat="1" x14ac:dyDescent="0.2">
      <c r="A19" s="8">
        <v>692</v>
      </c>
      <c r="B19" s="8" t="s">
        <v>6</v>
      </c>
      <c r="C19" s="8" t="s">
        <v>36</v>
      </c>
      <c r="D19" s="8" t="s">
        <v>38</v>
      </c>
      <c r="E19" s="98">
        <v>400</v>
      </c>
      <c r="F19" s="98">
        <v>50000</v>
      </c>
      <c r="G19" s="98"/>
      <c r="H19" s="8" t="s">
        <v>18</v>
      </c>
      <c r="I19" s="8">
        <f>+'Lamps and Poles'!K19</f>
        <v>0</v>
      </c>
      <c r="J19" s="8">
        <f t="shared" si="0"/>
        <v>0</v>
      </c>
      <c r="K19" s="99" t="str">
        <f t="shared" si="1"/>
        <v xml:space="preserve"> </v>
      </c>
      <c r="L19" s="9">
        <f t="shared" si="2"/>
        <v>0</v>
      </c>
      <c r="M19" s="92"/>
      <c r="N19" s="9">
        <f>SUM(J18:J19)</f>
        <v>12</v>
      </c>
      <c r="O19" s="9">
        <f>SUM(K18:K19)</f>
        <v>0</v>
      </c>
      <c r="P19" s="9">
        <f>SUM(L18:L19)</f>
        <v>10</v>
      </c>
    </row>
    <row r="20" spans="1:16" s="25" customFormat="1" x14ac:dyDescent="0.2">
      <c r="A20" s="10">
        <v>692</v>
      </c>
      <c r="B20" s="10" t="s">
        <v>12</v>
      </c>
      <c r="C20" s="10" t="s">
        <v>36</v>
      </c>
      <c r="D20" s="10" t="s">
        <v>38</v>
      </c>
      <c r="E20" s="100">
        <v>1000</v>
      </c>
      <c r="F20" s="100">
        <v>130000</v>
      </c>
      <c r="G20" s="100"/>
      <c r="H20" s="10" t="s">
        <v>18</v>
      </c>
      <c r="I20" s="10">
        <f>+'Lamps and Poles'!K20</f>
        <v>6</v>
      </c>
      <c r="J20" s="10">
        <f>SUM(I20:I20)</f>
        <v>6</v>
      </c>
      <c r="K20" s="101" t="str">
        <f t="shared" si="1"/>
        <v xml:space="preserve"> </v>
      </c>
      <c r="L20" s="11">
        <f t="shared" si="2"/>
        <v>5</v>
      </c>
      <c r="M20" s="92"/>
      <c r="N20" s="11"/>
      <c r="O20" s="11"/>
      <c r="P20" s="11"/>
    </row>
    <row r="21" spans="1:16" s="25" customFormat="1" x14ac:dyDescent="0.2">
      <c r="A21" s="10">
        <v>692</v>
      </c>
      <c r="B21" s="300" t="s">
        <v>233</v>
      </c>
      <c r="C21" s="10" t="s">
        <v>36</v>
      </c>
      <c r="D21" s="10" t="s">
        <v>38</v>
      </c>
      <c r="E21" s="100">
        <v>1000</v>
      </c>
      <c r="F21" s="100">
        <v>130000</v>
      </c>
      <c r="G21" s="100"/>
      <c r="H21" s="10" t="s">
        <v>18</v>
      </c>
      <c r="I21" s="10">
        <f>'Lamps and Poles'!K28</f>
        <v>82</v>
      </c>
      <c r="J21" s="10">
        <f>SUM(I21:I21)</f>
        <v>82</v>
      </c>
      <c r="K21" s="101" t="str">
        <f>IF(G21="Span",J21," ")</f>
        <v xml:space="preserve"> </v>
      </c>
      <c r="L21" s="11">
        <f t="shared" si="2"/>
        <v>70</v>
      </c>
      <c r="M21" s="92"/>
      <c r="N21" s="11">
        <f>SUM(J20:J21)</f>
        <v>88</v>
      </c>
      <c r="O21" s="301">
        <f>SUM(K20:K21)</f>
        <v>0</v>
      </c>
      <c r="P21" s="11">
        <f>SUM(L20:L21)</f>
        <v>75</v>
      </c>
    </row>
    <row r="22" spans="1:16" s="25" customFormat="1" x14ac:dyDescent="0.2">
      <c r="A22" s="12">
        <v>692</v>
      </c>
      <c r="B22" s="12" t="s">
        <v>13</v>
      </c>
      <c r="C22" s="12" t="s">
        <v>36</v>
      </c>
      <c r="D22" s="12" t="s">
        <v>39</v>
      </c>
      <c r="E22" s="102">
        <v>400</v>
      </c>
      <c r="F22" s="102">
        <v>36000</v>
      </c>
      <c r="G22" s="102"/>
      <c r="H22" s="12" t="s">
        <v>18</v>
      </c>
      <c r="I22" s="12">
        <f>+'Lamps and Poles'!K21</f>
        <v>50</v>
      </c>
      <c r="J22" s="12">
        <f t="shared" si="0"/>
        <v>50</v>
      </c>
      <c r="K22" s="103" t="str">
        <f t="shared" si="1"/>
        <v xml:space="preserve"> </v>
      </c>
      <c r="L22" s="13">
        <f t="shared" si="2"/>
        <v>43</v>
      </c>
      <c r="M22" s="92"/>
      <c r="N22" s="13">
        <f t="shared" ref="N22:P22" si="3">+J22</f>
        <v>50</v>
      </c>
      <c r="O22" s="13" t="str">
        <f t="shared" si="3"/>
        <v xml:space="preserve"> </v>
      </c>
      <c r="P22" s="13">
        <f t="shared" si="3"/>
        <v>43</v>
      </c>
    </row>
    <row r="23" spans="1:16" s="25" customFormat="1" x14ac:dyDescent="0.2">
      <c r="A23" s="14">
        <v>692</v>
      </c>
      <c r="B23" s="14" t="s">
        <v>15</v>
      </c>
      <c r="C23" s="14" t="s">
        <v>36</v>
      </c>
      <c r="D23" s="14" t="s">
        <v>39</v>
      </c>
      <c r="E23" s="104">
        <v>1000</v>
      </c>
      <c r="F23" s="104">
        <v>107000</v>
      </c>
      <c r="G23" s="104"/>
      <c r="H23" s="14" t="s">
        <v>18</v>
      </c>
      <c r="I23" s="14">
        <f>+'Lamps and Poles'!K22</f>
        <v>0</v>
      </c>
      <c r="J23" s="14">
        <f t="shared" si="0"/>
        <v>0</v>
      </c>
      <c r="K23" s="105" t="str">
        <f t="shared" si="1"/>
        <v xml:space="preserve"> </v>
      </c>
      <c r="L23" s="15">
        <f t="shared" si="2"/>
        <v>0</v>
      </c>
      <c r="M23" s="92"/>
      <c r="N23" s="15"/>
      <c r="O23" s="15"/>
      <c r="P23" s="15"/>
    </row>
    <row r="24" spans="1:16" s="25" customFormat="1" x14ac:dyDescent="0.2">
      <c r="A24" s="14">
        <v>692</v>
      </c>
      <c r="B24" s="14" t="s">
        <v>14</v>
      </c>
      <c r="C24" s="14" t="s">
        <v>36</v>
      </c>
      <c r="D24" s="14" t="s">
        <v>39</v>
      </c>
      <c r="E24" s="104">
        <v>1000</v>
      </c>
      <c r="F24" s="104">
        <v>107000</v>
      </c>
      <c r="G24" s="104"/>
      <c r="H24" s="14" t="s">
        <v>18</v>
      </c>
      <c r="I24" s="14">
        <f>+'Lamps and Poles'!K23</f>
        <v>87</v>
      </c>
      <c r="J24" s="14">
        <f t="shared" si="0"/>
        <v>87</v>
      </c>
      <c r="K24" s="105" t="str">
        <f t="shared" si="1"/>
        <v xml:space="preserve"> </v>
      </c>
      <c r="L24" s="15">
        <f t="shared" si="2"/>
        <v>75</v>
      </c>
      <c r="M24" s="92"/>
      <c r="N24" s="15"/>
      <c r="O24" s="15"/>
      <c r="P24" s="15"/>
    </row>
    <row r="25" spans="1:16" s="25" customFormat="1" x14ac:dyDescent="0.2">
      <c r="A25" s="14">
        <v>693</v>
      </c>
      <c r="B25" s="282" t="s">
        <v>14</v>
      </c>
      <c r="C25" s="282" t="s">
        <v>36</v>
      </c>
      <c r="D25" s="282" t="s">
        <v>39</v>
      </c>
      <c r="E25" s="104">
        <v>1000</v>
      </c>
      <c r="F25" s="104">
        <v>107000</v>
      </c>
      <c r="G25" s="283"/>
      <c r="H25" s="282" t="s">
        <v>18</v>
      </c>
      <c r="I25" s="14">
        <f>+'Lamps and Poles'!K24</f>
        <v>43</v>
      </c>
      <c r="J25" s="14">
        <f t="shared" si="0"/>
        <v>43</v>
      </c>
      <c r="K25" s="105" t="str">
        <f>IF(G25="Span",J25," ")</f>
        <v xml:space="preserve"> </v>
      </c>
      <c r="L25" s="15">
        <f>ROUND((0.75+(0.15/2)+(0.1/3))*J25,0)</f>
        <v>37</v>
      </c>
      <c r="M25" s="92"/>
      <c r="N25" s="15">
        <f>SUM(J23:J25)</f>
        <v>130</v>
      </c>
      <c r="O25" s="284">
        <f>SUM(K23:K25)</f>
        <v>0</v>
      </c>
      <c r="P25" s="15">
        <f>SUM(L23:L25)</f>
        <v>112</v>
      </c>
    </row>
    <row r="26" spans="1:16" s="25" customFormat="1" x14ac:dyDescent="0.2">
      <c r="A26" s="16">
        <v>692</v>
      </c>
      <c r="B26" s="16" t="s">
        <v>7</v>
      </c>
      <c r="C26" s="16" t="s">
        <v>145</v>
      </c>
      <c r="D26" s="16" t="s">
        <v>38</v>
      </c>
      <c r="E26" s="106">
        <v>150</v>
      </c>
      <c r="F26" s="106">
        <v>16000</v>
      </c>
      <c r="G26" s="106"/>
      <c r="H26" s="16" t="s">
        <v>18</v>
      </c>
      <c r="I26" s="16">
        <f>+'Lamps and Poles'!K25</f>
        <v>8</v>
      </c>
      <c r="J26" s="16">
        <f t="shared" si="0"/>
        <v>8</v>
      </c>
      <c r="K26" s="107" t="str">
        <f t="shared" si="1"/>
        <v xml:space="preserve"> </v>
      </c>
      <c r="L26" s="17">
        <f t="shared" si="2"/>
        <v>7</v>
      </c>
      <c r="M26" s="92"/>
      <c r="N26" s="17"/>
      <c r="O26" s="17"/>
      <c r="P26" s="17"/>
    </row>
    <row r="27" spans="1:16" s="25" customFormat="1" x14ac:dyDescent="0.2">
      <c r="A27" s="16">
        <v>692</v>
      </c>
      <c r="B27" s="16" t="s">
        <v>11</v>
      </c>
      <c r="C27" s="16" t="s">
        <v>145</v>
      </c>
      <c r="D27" s="16" t="s">
        <v>38</v>
      </c>
      <c r="E27" s="106">
        <v>150</v>
      </c>
      <c r="F27" s="106">
        <v>16000</v>
      </c>
      <c r="G27" s="106"/>
      <c r="H27" s="16" t="s">
        <v>18</v>
      </c>
      <c r="I27" s="16">
        <f>+'Lamps and Poles'!K26</f>
        <v>1</v>
      </c>
      <c r="J27" s="16">
        <f t="shared" si="0"/>
        <v>1</v>
      </c>
      <c r="K27" s="107" t="str">
        <f t="shared" si="1"/>
        <v xml:space="preserve"> </v>
      </c>
      <c r="L27" s="17">
        <f t="shared" si="2"/>
        <v>1</v>
      </c>
      <c r="M27" s="92"/>
      <c r="N27" s="17">
        <f>SUM(J26:J27)</f>
        <v>9</v>
      </c>
      <c r="O27" s="310">
        <f>SUM(K26:K27)</f>
        <v>0</v>
      </c>
      <c r="P27" s="17">
        <f>SUM(L26:L27)</f>
        <v>8</v>
      </c>
    </row>
    <row r="28" spans="1:16" s="25" customFormat="1" x14ac:dyDescent="0.2">
      <c r="A28" s="18">
        <v>682</v>
      </c>
      <c r="B28" s="18" t="s">
        <v>6</v>
      </c>
      <c r="C28" s="18" t="s">
        <v>35</v>
      </c>
      <c r="D28" s="18" t="s">
        <v>38</v>
      </c>
      <c r="E28" s="108">
        <v>100</v>
      </c>
      <c r="F28" s="108">
        <v>9500</v>
      </c>
      <c r="G28" s="108"/>
      <c r="H28" s="18" t="s">
        <v>18</v>
      </c>
      <c r="I28" s="280">
        <f>+'Lamps and Poles'!K27</f>
        <v>7</v>
      </c>
      <c r="J28" s="280">
        <f t="shared" si="0"/>
        <v>7</v>
      </c>
      <c r="K28" s="281" t="str">
        <f t="shared" si="1"/>
        <v xml:space="preserve"> </v>
      </c>
      <c r="L28" s="281">
        <f t="shared" si="2"/>
        <v>6</v>
      </c>
      <c r="M28" s="109"/>
      <c r="N28" s="19">
        <f>+J28</f>
        <v>7</v>
      </c>
      <c r="O28" s="19" t="str">
        <f>+K28</f>
        <v xml:space="preserve"> </v>
      </c>
      <c r="P28" s="19">
        <f>+L28</f>
        <v>6</v>
      </c>
    </row>
    <row r="29" spans="1:16" s="25" customFormat="1" x14ac:dyDescent="0.2">
      <c r="A29" s="302">
        <v>692</v>
      </c>
      <c r="B29" s="308" t="s">
        <v>234</v>
      </c>
      <c r="C29" s="308" t="s">
        <v>36</v>
      </c>
      <c r="D29" s="308" t="s">
        <v>39</v>
      </c>
      <c r="E29" s="303">
        <v>175</v>
      </c>
      <c r="F29" s="303">
        <v>12900</v>
      </c>
      <c r="G29" s="303"/>
      <c r="H29" s="302" t="s">
        <v>18</v>
      </c>
      <c r="I29" s="304">
        <f>'Lamps and Poles'!K29</f>
        <v>17</v>
      </c>
      <c r="J29" s="304">
        <f>'Lamps and Poles'!L29</f>
        <v>17</v>
      </c>
      <c r="K29" s="305" t="str">
        <f t="shared" si="1"/>
        <v xml:space="preserve"> </v>
      </c>
      <c r="L29" s="305">
        <f t="shared" si="2"/>
        <v>15</v>
      </c>
      <c r="M29" s="109"/>
      <c r="N29" s="307"/>
      <c r="O29" s="307"/>
      <c r="P29" s="307"/>
    </row>
    <row r="30" spans="1:16" s="25" customFormat="1" x14ac:dyDescent="0.2">
      <c r="A30" s="302">
        <v>692</v>
      </c>
      <c r="B30" s="308" t="s">
        <v>235</v>
      </c>
      <c r="C30" s="308" t="s">
        <v>36</v>
      </c>
      <c r="D30" s="308" t="s">
        <v>39</v>
      </c>
      <c r="E30" s="303">
        <v>175</v>
      </c>
      <c r="F30" s="303">
        <v>12900</v>
      </c>
      <c r="G30" s="309"/>
      <c r="H30" s="302" t="s">
        <v>18</v>
      </c>
      <c r="I30" s="304">
        <f>'Lamps and Poles'!K30</f>
        <v>0</v>
      </c>
      <c r="J30" s="304">
        <f>'Lamps and Poles'!L30</f>
        <v>0</v>
      </c>
      <c r="K30" s="305" t="str">
        <f t="shared" si="1"/>
        <v xml:space="preserve"> </v>
      </c>
      <c r="L30" s="305">
        <f t="shared" si="2"/>
        <v>0</v>
      </c>
      <c r="M30" s="109"/>
      <c r="N30" s="307">
        <f>SUM(J29:J30)</f>
        <v>17</v>
      </c>
      <c r="O30" s="311">
        <f>SUM(K29:K30)</f>
        <v>0</v>
      </c>
      <c r="P30" s="307">
        <f>SUM(L29:L30)</f>
        <v>15</v>
      </c>
    </row>
    <row r="31" spans="1:16" s="25" customFormat="1" x14ac:dyDescent="0.2">
      <c r="A31" s="1"/>
      <c r="B31" s="1"/>
      <c r="C31" s="1"/>
      <c r="D31" s="1"/>
      <c r="E31" s="77"/>
      <c r="F31" s="77"/>
      <c r="G31" s="77"/>
      <c r="H31" s="1"/>
      <c r="I31" s="1"/>
      <c r="J31" s="1"/>
      <c r="K31" s="110"/>
      <c r="L31"/>
      <c r="M31" s="97"/>
      <c r="N31"/>
      <c r="O31"/>
      <c r="P31"/>
    </row>
    <row r="32" spans="1:16" s="25" customFormat="1" x14ac:dyDescent="0.2">
      <c r="A32" s="111" t="s">
        <v>103</v>
      </c>
      <c r="B32" s="1"/>
      <c r="C32" s="1"/>
      <c r="D32" s="1"/>
      <c r="E32" s="77"/>
      <c r="F32" s="77"/>
      <c r="G32" s="77"/>
      <c r="H32" s="1"/>
      <c r="I32" s="1"/>
      <c r="J32" s="112">
        <f>SUM(J14:J30)</f>
        <v>1842</v>
      </c>
      <c r="K32" s="112">
        <f>SUM(K14:K30)</f>
        <v>0</v>
      </c>
      <c r="L32" s="112">
        <f>SUM(L14:L30)</f>
        <v>1581</v>
      </c>
      <c r="M32" s="113"/>
      <c r="N32" s="112">
        <f>SUM(N14:N30)</f>
        <v>1842</v>
      </c>
      <c r="O32" s="112">
        <f>SUM(O14:O30)</f>
        <v>0</v>
      </c>
      <c r="P32" s="112">
        <f>SUM(P14:P30)</f>
        <v>1581</v>
      </c>
    </row>
    <row r="33" spans="1:16" s="25" customFormat="1" x14ac:dyDescent="0.2">
      <c r="A33" s="1"/>
      <c r="B33" s="1"/>
      <c r="C33" s="1"/>
      <c r="D33" s="1"/>
      <c r="E33" s="77"/>
      <c r="F33" s="77"/>
      <c r="G33" s="77"/>
      <c r="H33" s="1"/>
      <c r="I33" s="1"/>
      <c r="J33" s="1"/>
      <c r="K33" s="71" t="str">
        <f>IF(G33="Span",#REF!," ")</f>
        <v xml:space="preserve"> </v>
      </c>
      <c r="L33"/>
      <c r="M33" s="97"/>
      <c r="N33"/>
      <c r="O33"/>
      <c r="P33"/>
    </row>
    <row r="34" spans="1:16" s="25" customFormat="1" x14ac:dyDescent="0.2">
      <c r="A34" s="4">
        <v>690</v>
      </c>
      <c r="B34" s="4" t="s">
        <v>4</v>
      </c>
      <c r="C34" s="4" t="s">
        <v>36</v>
      </c>
      <c r="D34" s="4" t="s">
        <v>38</v>
      </c>
      <c r="E34" s="90">
        <v>150</v>
      </c>
      <c r="F34" s="90">
        <v>16000</v>
      </c>
      <c r="G34" s="90"/>
      <c r="H34" s="4" t="s">
        <v>33</v>
      </c>
      <c r="I34" s="4">
        <f>+'Lamps and Poles'!K35</f>
        <v>4134</v>
      </c>
      <c r="J34" s="4">
        <f t="shared" ref="J34:J51" si="4">SUM(I34:I34)</f>
        <v>4134</v>
      </c>
      <c r="K34" s="91" t="str">
        <f>IF(G34="Span",#REF!," ")</f>
        <v xml:space="preserve"> </v>
      </c>
      <c r="L34" s="5">
        <f t="shared" ref="L34:L50" si="5">ROUND((0.75+(0.15/2)+(0.1/3))*J34,0)</f>
        <v>3548</v>
      </c>
      <c r="M34" s="92"/>
      <c r="N34" s="5"/>
      <c r="O34" s="5"/>
      <c r="P34" s="5"/>
    </row>
    <row r="35" spans="1:16" s="25" customFormat="1" x14ac:dyDescent="0.2">
      <c r="A35" s="4">
        <v>690</v>
      </c>
      <c r="B35" s="4" t="s">
        <v>8</v>
      </c>
      <c r="C35" s="4" t="s">
        <v>36</v>
      </c>
      <c r="D35" s="4" t="s">
        <v>38</v>
      </c>
      <c r="E35" s="90">
        <v>150</v>
      </c>
      <c r="F35" s="90">
        <v>16000</v>
      </c>
      <c r="G35" s="90" t="s">
        <v>41</v>
      </c>
      <c r="H35" s="4" t="s">
        <v>33</v>
      </c>
      <c r="I35" s="4">
        <f>+'Lamps and Poles'!K36</f>
        <v>1116</v>
      </c>
      <c r="J35" s="4">
        <f t="shared" si="4"/>
        <v>1116</v>
      </c>
      <c r="K35" s="91">
        <f t="shared" ref="K35:K51" si="6">IF(G35="Span",J35," ")</f>
        <v>1116</v>
      </c>
      <c r="L35" s="5">
        <f t="shared" si="5"/>
        <v>958</v>
      </c>
      <c r="M35" s="92"/>
      <c r="N35" s="5"/>
      <c r="O35" s="5"/>
      <c r="P35" s="5"/>
    </row>
    <row r="36" spans="1:16" s="25" customFormat="1" x14ac:dyDescent="0.2">
      <c r="A36" s="4">
        <v>691</v>
      </c>
      <c r="B36" s="4" t="s">
        <v>4</v>
      </c>
      <c r="C36" s="4" t="s">
        <v>36</v>
      </c>
      <c r="D36" s="4" t="s">
        <v>38</v>
      </c>
      <c r="E36" s="90">
        <v>150</v>
      </c>
      <c r="F36" s="90">
        <v>16000</v>
      </c>
      <c r="G36" s="90"/>
      <c r="H36" s="4" t="s">
        <v>33</v>
      </c>
      <c r="I36" s="4">
        <f>+'Lamps and Poles'!K37</f>
        <v>1642</v>
      </c>
      <c r="J36" s="4">
        <f t="shared" si="4"/>
        <v>1642</v>
      </c>
      <c r="K36" s="91" t="str">
        <f t="shared" si="6"/>
        <v xml:space="preserve"> </v>
      </c>
      <c r="L36" s="5">
        <f t="shared" si="5"/>
        <v>1409</v>
      </c>
      <c r="M36" s="92"/>
      <c r="N36" s="5">
        <f>SUM(J34:J36)</f>
        <v>6892</v>
      </c>
      <c r="O36" s="5">
        <f>SUM(K34:K36)</f>
        <v>1116</v>
      </c>
      <c r="P36" s="5">
        <f>SUM(L34:L36)</f>
        <v>5915</v>
      </c>
    </row>
    <row r="37" spans="1:16" s="25" customFormat="1" x14ac:dyDescent="0.2">
      <c r="A37" s="6">
        <v>690</v>
      </c>
      <c r="B37" s="6" t="s">
        <v>5</v>
      </c>
      <c r="C37" s="6" t="s">
        <v>36</v>
      </c>
      <c r="D37" s="6" t="s">
        <v>38</v>
      </c>
      <c r="E37" s="114">
        <v>250</v>
      </c>
      <c r="F37" s="114">
        <v>27500</v>
      </c>
      <c r="G37" s="114"/>
      <c r="H37" s="6" t="s">
        <v>33</v>
      </c>
      <c r="I37" s="6">
        <f>+'Lamps and Poles'!K38</f>
        <v>61</v>
      </c>
      <c r="J37" s="6">
        <f t="shared" si="4"/>
        <v>61</v>
      </c>
      <c r="K37" s="115" t="str">
        <f t="shared" si="6"/>
        <v xml:space="preserve"> </v>
      </c>
      <c r="L37" s="7">
        <f t="shared" si="5"/>
        <v>52</v>
      </c>
      <c r="M37" s="92"/>
      <c r="N37" s="7"/>
      <c r="O37" s="7"/>
      <c r="P37" s="7"/>
    </row>
    <row r="38" spans="1:16" s="25" customFormat="1" ht="12" customHeight="1" x14ac:dyDescent="0.2">
      <c r="A38" s="6">
        <v>691</v>
      </c>
      <c r="B38" s="6" t="s">
        <v>5</v>
      </c>
      <c r="C38" s="6" t="s">
        <v>36</v>
      </c>
      <c r="D38" s="6" t="s">
        <v>38</v>
      </c>
      <c r="E38" s="114">
        <v>250</v>
      </c>
      <c r="F38" s="114">
        <v>27500</v>
      </c>
      <c r="G38" s="114"/>
      <c r="H38" s="6" t="s">
        <v>33</v>
      </c>
      <c r="I38" s="6">
        <f>+'Lamps and Poles'!K39</f>
        <v>2</v>
      </c>
      <c r="J38" s="6">
        <f t="shared" si="4"/>
        <v>2</v>
      </c>
      <c r="K38" s="115" t="str">
        <f t="shared" si="6"/>
        <v xml:space="preserve"> </v>
      </c>
      <c r="L38" s="7">
        <f t="shared" si="5"/>
        <v>2</v>
      </c>
      <c r="M38" s="92"/>
      <c r="N38" s="7"/>
      <c r="O38" s="7"/>
      <c r="P38" s="7"/>
    </row>
    <row r="39" spans="1:16" s="25" customFormat="1" x14ac:dyDescent="0.2">
      <c r="A39" s="6">
        <v>690</v>
      </c>
      <c r="B39" s="6" t="s">
        <v>9</v>
      </c>
      <c r="C39" s="6" t="s">
        <v>36</v>
      </c>
      <c r="D39" s="6" t="s">
        <v>38</v>
      </c>
      <c r="E39" s="114">
        <v>250</v>
      </c>
      <c r="F39" s="114">
        <v>27500</v>
      </c>
      <c r="G39" s="114" t="s">
        <v>41</v>
      </c>
      <c r="H39" s="6" t="s">
        <v>33</v>
      </c>
      <c r="I39" s="6">
        <f>+'Lamps and Poles'!K40</f>
        <v>2</v>
      </c>
      <c r="J39" s="6">
        <f t="shared" si="4"/>
        <v>2</v>
      </c>
      <c r="K39" s="115">
        <f t="shared" si="6"/>
        <v>2</v>
      </c>
      <c r="L39" s="7">
        <f t="shared" si="5"/>
        <v>2</v>
      </c>
      <c r="M39" s="92"/>
      <c r="N39" s="7">
        <f>SUM(J37:J39)</f>
        <v>65</v>
      </c>
      <c r="O39" s="347">
        <f>SUM(K37:K39)</f>
        <v>2</v>
      </c>
      <c r="P39" s="7">
        <f>SUM(L37:L39)</f>
        <v>56</v>
      </c>
    </row>
    <row r="40" spans="1:16" s="25" customFormat="1" x14ac:dyDescent="0.2">
      <c r="A40" s="8">
        <v>690</v>
      </c>
      <c r="B40" s="8" t="s">
        <v>6</v>
      </c>
      <c r="C40" s="8" t="s">
        <v>36</v>
      </c>
      <c r="D40" s="8" t="s">
        <v>38</v>
      </c>
      <c r="E40" s="98">
        <v>400</v>
      </c>
      <c r="F40" s="98">
        <v>50000</v>
      </c>
      <c r="G40" s="98"/>
      <c r="H40" s="8" t="s">
        <v>33</v>
      </c>
      <c r="I40" s="8">
        <f>+'Lamps and Poles'!K41</f>
        <v>0</v>
      </c>
      <c r="J40" s="8">
        <f t="shared" si="4"/>
        <v>0</v>
      </c>
      <c r="K40" s="99" t="str">
        <f t="shared" si="6"/>
        <v xml:space="preserve"> </v>
      </c>
      <c r="L40" s="9">
        <f t="shared" si="5"/>
        <v>0</v>
      </c>
      <c r="M40" s="92"/>
      <c r="N40" s="9"/>
      <c r="O40" s="9"/>
      <c r="P40" s="9"/>
    </row>
    <row r="41" spans="1:16" s="25" customFormat="1" x14ac:dyDescent="0.2">
      <c r="A41" s="8">
        <v>691</v>
      </c>
      <c r="B41" s="8" t="s">
        <v>6</v>
      </c>
      <c r="C41" s="8" t="s">
        <v>36</v>
      </c>
      <c r="D41" s="8" t="s">
        <v>38</v>
      </c>
      <c r="E41" s="98">
        <v>400</v>
      </c>
      <c r="F41" s="98">
        <v>50000</v>
      </c>
      <c r="G41" s="98"/>
      <c r="H41" s="8" t="s">
        <v>33</v>
      </c>
      <c r="I41" s="8">
        <f>+'Lamps and Poles'!K42</f>
        <v>4701</v>
      </c>
      <c r="J41" s="8">
        <f t="shared" si="4"/>
        <v>4701</v>
      </c>
      <c r="K41" s="99" t="str">
        <f t="shared" si="6"/>
        <v xml:space="preserve"> </v>
      </c>
      <c r="L41" s="9">
        <f t="shared" si="5"/>
        <v>4035</v>
      </c>
      <c r="M41" s="92"/>
      <c r="N41" s="9"/>
      <c r="O41" s="9"/>
      <c r="P41" s="9"/>
    </row>
    <row r="42" spans="1:16" s="25" customFormat="1" x14ac:dyDescent="0.2">
      <c r="A42" s="8">
        <v>690</v>
      </c>
      <c r="B42" s="8" t="s">
        <v>10</v>
      </c>
      <c r="C42" s="8" t="s">
        <v>36</v>
      </c>
      <c r="D42" s="8" t="s">
        <v>38</v>
      </c>
      <c r="E42" s="98">
        <v>400</v>
      </c>
      <c r="F42" s="98">
        <v>50000</v>
      </c>
      <c r="G42" s="98" t="s">
        <v>41</v>
      </c>
      <c r="H42" s="8" t="s">
        <v>33</v>
      </c>
      <c r="I42" s="8">
        <f>+'Lamps and Poles'!K43</f>
        <v>5766</v>
      </c>
      <c r="J42" s="8">
        <f t="shared" si="4"/>
        <v>5766</v>
      </c>
      <c r="K42" s="99">
        <f t="shared" si="6"/>
        <v>5766</v>
      </c>
      <c r="L42" s="9">
        <f t="shared" si="5"/>
        <v>4949</v>
      </c>
      <c r="M42" s="92"/>
      <c r="N42" s="9">
        <f>SUM(J40:J42)</f>
        <v>10467</v>
      </c>
      <c r="O42" s="9">
        <f>SUM(K40:K42)</f>
        <v>5766</v>
      </c>
      <c r="P42" s="9">
        <f>SUM(L40:L42)</f>
        <v>8984</v>
      </c>
    </row>
    <row r="43" spans="1:16" s="25" customFormat="1" x14ac:dyDescent="0.2">
      <c r="A43" s="302">
        <v>690</v>
      </c>
      <c r="B43" s="302" t="s">
        <v>7</v>
      </c>
      <c r="C43" s="302" t="s">
        <v>145</v>
      </c>
      <c r="D43" s="302" t="s">
        <v>38</v>
      </c>
      <c r="E43" s="303">
        <v>150</v>
      </c>
      <c r="F43" s="303">
        <v>16000</v>
      </c>
      <c r="G43" s="303"/>
      <c r="H43" s="302" t="s">
        <v>33</v>
      </c>
      <c r="I43" s="302">
        <f>+'Lamps and Poles'!K44</f>
        <v>14764</v>
      </c>
      <c r="J43" s="302">
        <f t="shared" si="4"/>
        <v>14764</v>
      </c>
      <c r="K43" s="313" t="str">
        <f t="shared" si="6"/>
        <v xml:space="preserve"> </v>
      </c>
      <c r="L43" s="306">
        <f t="shared" si="5"/>
        <v>12672</v>
      </c>
      <c r="M43" s="92"/>
      <c r="N43" s="306"/>
      <c r="O43" s="306"/>
      <c r="P43" s="306"/>
    </row>
    <row r="44" spans="1:16" s="25" customFormat="1" x14ac:dyDescent="0.2">
      <c r="A44" s="302">
        <v>690</v>
      </c>
      <c r="B44" s="302" t="s">
        <v>11</v>
      </c>
      <c r="C44" s="302" t="s">
        <v>145</v>
      </c>
      <c r="D44" s="302" t="s">
        <v>38</v>
      </c>
      <c r="E44" s="303">
        <v>150</v>
      </c>
      <c r="F44" s="303">
        <v>16000</v>
      </c>
      <c r="G44" s="303" t="s">
        <v>41</v>
      </c>
      <c r="H44" s="302" t="s">
        <v>33</v>
      </c>
      <c r="I44" s="302">
        <f>+'Lamps and Poles'!K45</f>
        <v>1634</v>
      </c>
      <c r="J44" s="302">
        <f t="shared" si="4"/>
        <v>1634</v>
      </c>
      <c r="K44" s="313">
        <f t="shared" si="6"/>
        <v>1634</v>
      </c>
      <c r="L44" s="306">
        <f t="shared" si="5"/>
        <v>1403</v>
      </c>
      <c r="M44" s="92"/>
      <c r="N44" s="306">
        <f>SUM(J43:J44)</f>
        <v>16398</v>
      </c>
      <c r="O44" s="313">
        <f>SUM(K43:K44)</f>
        <v>1634</v>
      </c>
      <c r="P44" s="306">
        <f>SUM(L43:L44)</f>
        <v>14075</v>
      </c>
    </row>
    <row r="45" spans="1:16" s="25" customFormat="1" x14ac:dyDescent="0.2">
      <c r="A45" s="12">
        <v>680</v>
      </c>
      <c r="B45" s="12" t="s">
        <v>6</v>
      </c>
      <c r="C45" s="12" t="s">
        <v>35</v>
      </c>
      <c r="D45" s="12" t="s">
        <v>38</v>
      </c>
      <c r="E45" s="102">
        <v>100</v>
      </c>
      <c r="F45" s="102">
        <v>9500</v>
      </c>
      <c r="G45" s="102"/>
      <c r="H45" s="12" t="s">
        <v>33</v>
      </c>
      <c r="I45" s="12">
        <f>+'Lamps and Poles'!K46</f>
        <v>1</v>
      </c>
      <c r="J45" s="12">
        <f t="shared" si="4"/>
        <v>1</v>
      </c>
      <c r="K45" s="103" t="str">
        <f t="shared" si="6"/>
        <v xml:space="preserve"> </v>
      </c>
      <c r="L45" s="13">
        <f t="shared" si="5"/>
        <v>1</v>
      </c>
      <c r="M45" s="92"/>
      <c r="N45" s="13"/>
      <c r="O45" s="13"/>
      <c r="P45" s="13"/>
    </row>
    <row r="46" spans="1:16" s="25" customFormat="1" x14ac:dyDescent="0.2">
      <c r="A46" s="12">
        <v>680</v>
      </c>
      <c r="B46" s="12" t="s">
        <v>9</v>
      </c>
      <c r="C46" s="12" t="s">
        <v>35</v>
      </c>
      <c r="D46" s="12" t="s">
        <v>38</v>
      </c>
      <c r="E46" s="102">
        <v>100</v>
      </c>
      <c r="F46" s="102">
        <v>9500</v>
      </c>
      <c r="G46" s="102" t="s">
        <v>41</v>
      </c>
      <c r="H46" s="12" t="s">
        <v>33</v>
      </c>
      <c r="I46" s="12">
        <f>+'Lamps and Poles'!K47</f>
        <v>6</v>
      </c>
      <c r="J46" s="12">
        <f t="shared" si="4"/>
        <v>6</v>
      </c>
      <c r="K46" s="103">
        <f t="shared" si="6"/>
        <v>6</v>
      </c>
      <c r="L46" s="13">
        <f t="shared" si="5"/>
        <v>5</v>
      </c>
      <c r="M46" s="92"/>
      <c r="N46" s="13"/>
      <c r="O46" s="13"/>
      <c r="P46" s="13"/>
    </row>
    <row r="47" spans="1:16" s="25" customFormat="1" x14ac:dyDescent="0.2">
      <c r="A47" s="12">
        <v>680</v>
      </c>
      <c r="B47" s="12" t="s">
        <v>7</v>
      </c>
      <c r="C47" s="12" t="s">
        <v>35</v>
      </c>
      <c r="D47" s="12" t="s">
        <v>38</v>
      </c>
      <c r="E47" s="102">
        <v>100</v>
      </c>
      <c r="F47" s="102">
        <v>9500</v>
      </c>
      <c r="G47" s="102"/>
      <c r="H47" s="12" t="s">
        <v>33</v>
      </c>
      <c r="I47" s="12">
        <f>+'Lamps and Poles'!K48</f>
        <v>6</v>
      </c>
      <c r="J47" s="12">
        <f t="shared" si="4"/>
        <v>6</v>
      </c>
      <c r="K47" s="103" t="str">
        <f t="shared" si="6"/>
        <v xml:space="preserve"> </v>
      </c>
      <c r="L47" s="13">
        <f t="shared" si="5"/>
        <v>5</v>
      </c>
      <c r="M47" s="92"/>
      <c r="N47" s="13">
        <f>SUM(J45:J47)</f>
        <v>13</v>
      </c>
      <c r="O47" s="13">
        <f>SUM(K45:K47)</f>
        <v>6</v>
      </c>
      <c r="P47" s="13">
        <f>SUM(L45:L47)</f>
        <v>11</v>
      </c>
    </row>
    <row r="48" spans="1:16" s="25" customFormat="1" x14ac:dyDescent="0.2">
      <c r="A48" s="14">
        <v>680</v>
      </c>
      <c r="B48" s="14" t="s">
        <v>4</v>
      </c>
      <c r="C48" s="14" t="s">
        <v>35</v>
      </c>
      <c r="D48" s="14" t="s">
        <v>37</v>
      </c>
      <c r="E48" s="104">
        <v>100</v>
      </c>
      <c r="F48" s="104">
        <v>7500</v>
      </c>
      <c r="G48" s="104"/>
      <c r="H48" s="14" t="s">
        <v>33</v>
      </c>
      <c r="I48" s="14">
        <f>+'Lamps and Poles'!K49</f>
        <v>0</v>
      </c>
      <c r="J48" s="14">
        <f t="shared" si="4"/>
        <v>0</v>
      </c>
      <c r="K48" s="105" t="str">
        <f t="shared" si="6"/>
        <v xml:space="preserve"> </v>
      </c>
      <c r="L48" s="15">
        <f t="shared" si="5"/>
        <v>0</v>
      </c>
      <c r="M48" s="92"/>
      <c r="N48" s="15"/>
      <c r="O48" s="15"/>
      <c r="P48" s="15"/>
    </row>
    <row r="49" spans="1:16" s="25" customFormat="1" x14ac:dyDescent="0.2">
      <c r="A49" s="14">
        <v>681</v>
      </c>
      <c r="B49" s="14" t="s">
        <v>4</v>
      </c>
      <c r="C49" s="14" t="s">
        <v>35</v>
      </c>
      <c r="D49" s="14" t="s">
        <v>37</v>
      </c>
      <c r="E49" s="104">
        <v>100</v>
      </c>
      <c r="F49" s="104">
        <v>7500</v>
      </c>
      <c r="G49" s="104"/>
      <c r="H49" s="14" t="s">
        <v>33</v>
      </c>
      <c r="I49" s="14">
        <f>+'Lamps and Poles'!K50</f>
        <v>0</v>
      </c>
      <c r="J49" s="14">
        <f t="shared" si="4"/>
        <v>0</v>
      </c>
      <c r="K49" s="105" t="str">
        <f t="shared" si="6"/>
        <v xml:space="preserve"> </v>
      </c>
      <c r="L49" s="15">
        <f t="shared" si="5"/>
        <v>0</v>
      </c>
      <c r="M49" s="92"/>
      <c r="N49" s="15"/>
      <c r="O49" s="15"/>
      <c r="P49" s="15"/>
    </row>
    <row r="50" spans="1:16" s="25" customFormat="1" x14ac:dyDescent="0.2">
      <c r="A50" s="14">
        <v>680</v>
      </c>
      <c r="B50" s="14" t="s">
        <v>8</v>
      </c>
      <c r="C50" s="14" t="s">
        <v>35</v>
      </c>
      <c r="D50" s="14" t="s">
        <v>37</v>
      </c>
      <c r="E50" s="104">
        <v>100</v>
      </c>
      <c r="F50" s="104">
        <v>7500</v>
      </c>
      <c r="G50" s="104" t="s">
        <v>41</v>
      </c>
      <c r="H50" s="14" t="s">
        <v>33</v>
      </c>
      <c r="I50" s="26">
        <f>+'Lamps and Poles'!K51</f>
        <v>0</v>
      </c>
      <c r="J50" s="26">
        <f t="shared" si="4"/>
        <v>0</v>
      </c>
      <c r="K50" s="116">
        <f t="shared" si="6"/>
        <v>0</v>
      </c>
      <c r="L50" s="27">
        <f t="shared" si="5"/>
        <v>0</v>
      </c>
      <c r="M50" s="117"/>
      <c r="N50" s="15"/>
      <c r="O50" s="15"/>
      <c r="P50" s="15"/>
    </row>
    <row r="51" spans="1:16" s="25" customFormat="1" x14ac:dyDescent="0.2">
      <c r="A51" s="14">
        <v>680</v>
      </c>
      <c r="B51" s="14" t="s">
        <v>5</v>
      </c>
      <c r="C51" s="14" t="s">
        <v>35</v>
      </c>
      <c r="D51" s="14" t="s">
        <v>37</v>
      </c>
      <c r="E51" s="104">
        <v>100</v>
      </c>
      <c r="F51" s="104">
        <v>7500</v>
      </c>
      <c r="G51" s="104"/>
      <c r="H51" s="14" t="s">
        <v>33</v>
      </c>
      <c r="I51" s="118">
        <f>+'Lamps and Poles'!K52</f>
        <v>0</v>
      </c>
      <c r="J51" s="118">
        <f t="shared" si="4"/>
        <v>0</v>
      </c>
      <c r="K51" s="119" t="str">
        <f t="shared" si="6"/>
        <v xml:space="preserve"> </v>
      </c>
      <c r="L51" s="120">
        <f>ROUND((0.75+(0.15/2)+(0.1/3))*J51,0)</f>
        <v>0</v>
      </c>
      <c r="M51" s="117"/>
      <c r="N51" s="15">
        <f>SUM(J48:J51)</f>
        <v>0</v>
      </c>
      <c r="O51" s="312">
        <f>SUM(K48:K51)</f>
        <v>0</v>
      </c>
      <c r="P51" s="15">
        <f>SUM(L48:L51)</f>
        <v>0</v>
      </c>
    </row>
    <row r="52" spans="1:16" s="25" customFormat="1" x14ac:dyDescent="0.2">
      <c r="A52"/>
      <c r="B52"/>
      <c r="C52"/>
      <c r="D52"/>
      <c r="E52"/>
      <c r="F52"/>
      <c r="G52"/>
      <c r="H52"/>
      <c r="I52"/>
      <c r="J52"/>
      <c r="K52" s="71"/>
      <c r="L52"/>
      <c r="M52" s="121"/>
      <c r="N52"/>
      <c r="O52"/>
      <c r="P52"/>
    </row>
    <row r="53" spans="1:16" s="25" customFormat="1" x14ac:dyDescent="0.2">
      <c r="A53" s="111" t="s">
        <v>173</v>
      </c>
      <c r="B53"/>
      <c r="C53"/>
      <c r="D53"/>
      <c r="E53"/>
      <c r="F53"/>
      <c r="G53"/>
      <c r="H53"/>
      <c r="I53"/>
      <c r="J53" s="122">
        <f>SUM(J34:J51)</f>
        <v>33835</v>
      </c>
      <c r="K53" s="122">
        <f>SUM(K34:K51)</f>
        <v>8524</v>
      </c>
      <c r="L53" s="122">
        <f>SUM(L34:L51)</f>
        <v>29041</v>
      </c>
      <c r="M53" s="122"/>
      <c r="N53" s="122">
        <f>SUM(N34:N51)</f>
        <v>33835</v>
      </c>
      <c r="O53" s="122">
        <f>SUM(O34:O51)</f>
        <v>8524</v>
      </c>
      <c r="P53" s="122">
        <f>SUM(P34:P51)</f>
        <v>29041</v>
      </c>
    </row>
    <row r="54" spans="1:16" s="25" customFormat="1" ht="13.5" thickBot="1" x14ac:dyDescent="0.25">
      <c r="A54"/>
      <c r="B54" s="1"/>
      <c r="C54" s="1"/>
      <c r="D54" s="1"/>
      <c r="E54" s="1"/>
      <c r="F54" s="1"/>
      <c r="G54" s="1"/>
      <c r="H54" s="1"/>
      <c r="I54" s="1"/>
      <c r="J54" s="1"/>
      <c r="K54" s="71"/>
      <c r="L54"/>
      <c r="M54"/>
      <c r="N54" s="1"/>
      <c r="O54" s="71"/>
      <c r="P54"/>
    </row>
    <row r="55" spans="1:16" s="25" customFormat="1" ht="14.25" thickTop="1" thickBot="1" x14ac:dyDescent="0.25">
      <c r="A55" s="111" t="s">
        <v>174</v>
      </c>
      <c r="B55" s="1"/>
      <c r="C55" s="1"/>
      <c r="D55" s="1"/>
      <c r="E55" s="1"/>
      <c r="F55" s="1"/>
      <c r="G55" s="1"/>
      <c r="H55" s="1"/>
      <c r="I55" s="1"/>
      <c r="J55" s="123">
        <f>+J53+J32</f>
        <v>35677</v>
      </c>
      <c r="K55" s="123">
        <f>+K53+K32</f>
        <v>8524</v>
      </c>
      <c r="L55" s="123">
        <f>+L53+L32</f>
        <v>30622</v>
      </c>
      <c r="M55" s="124"/>
      <c r="N55" s="123">
        <f>+N53+N32</f>
        <v>35677</v>
      </c>
      <c r="O55" s="123">
        <f>+O53+O32</f>
        <v>8524</v>
      </c>
      <c r="P55" s="123">
        <f>+P53+P32</f>
        <v>30622</v>
      </c>
    </row>
    <row r="56" spans="1:16" s="25" customFormat="1" ht="13.5" thickTop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6" x14ac:dyDescent="0.2">
      <c r="A57" s="125" t="s">
        <v>175</v>
      </c>
    </row>
  </sheetData>
  <mergeCells count="11">
    <mergeCell ref="A1:P1"/>
    <mergeCell ref="A2:P2"/>
    <mergeCell ref="A3:P3"/>
    <mergeCell ref="A4:P4"/>
    <mergeCell ref="A5:P5"/>
    <mergeCell ref="N10:P10"/>
    <mergeCell ref="C10:D12"/>
    <mergeCell ref="I10:J10"/>
    <mergeCell ref="L10:L12"/>
    <mergeCell ref="A7:P7"/>
    <mergeCell ref="A8:P8"/>
  </mergeCells>
  <phoneticPr fontId="3" type="noConversion"/>
  <pageMargins left="1" right="1" top="1" bottom="1" header="0.5" footer="0.5"/>
  <pageSetup scale="62" orientation="landscape" r:id="rId1"/>
  <headerFooter alignWithMargins="0">
    <oddHeader>&amp;RErrata - 1
WP/Misc Lighting Rate Design 
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O153"/>
  <sheetViews>
    <sheetView view="pageBreakPreview" zoomScale="85" zoomScaleNormal="100" zoomScaleSheetLayoutView="85" workbookViewId="0">
      <selection activeCell="B14" sqref="B14"/>
    </sheetView>
  </sheetViews>
  <sheetFormatPr defaultRowHeight="12.75" x14ac:dyDescent="0.2"/>
  <cols>
    <col min="1" max="1" width="31.7109375" customWidth="1"/>
    <col min="2" max="2" width="20.5703125" bestFit="1" customWidth="1"/>
    <col min="3" max="3" width="12.85546875" customWidth="1"/>
    <col min="4" max="4" width="1.85546875" customWidth="1"/>
    <col min="5" max="5" width="3.140625" customWidth="1"/>
    <col min="6" max="6" width="16.42578125" customWidth="1"/>
    <col min="7" max="7" width="16" customWidth="1"/>
    <col min="8" max="8" width="13.5703125" customWidth="1"/>
    <col min="9" max="9" width="10.28515625" customWidth="1"/>
    <col min="10" max="10" width="10.42578125" bestFit="1" customWidth="1"/>
    <col min="11" max="11" width="10.42578125" customWidth="1"/>
    <col min="12" max="12" width="12.28515625" style="20" bestFit="1" customWidth="1"/>
    <col min="13" max="13" width="14.28515625" style="20" customWidth="1"/>
    <col min="14" max="14" width="15.7109375" style="20" customWidth="1"/>
    <col min="15" max="15" width="11.42578125" style="20" bestFit="1" customWidth="1"/>
    <col min="16" max="16" width="9.140625" style="20" customWidth="1"/>
    <col min="17" max="17" width="14.28515625" style="20" customWidth="1"/>
    <col min="18" max="18" width="15.5703125" style="20" customWidth="1"/>
    <col min="19" max="19" width="19.28515625" style="20" customWidth="1"/>
    <col min="20" max="20" width="15.28515625" style="20" customWidth="1"/>
    <col min="21" max="21" width="10.42578125" style="20" customWidth="1"/>
    <col min="22" max="22" width="14" style="20" bestFit="1" customWidth="1"/>
    <col min="23" max="23" width="11.7109375" style="20" customWidth="1"/>
    <col min="24" max="24" width="12.7109375" style="20" bestFit="1" customWidth="1"/>
    <col min="25" max="25" width="13.140625" style="20" customWidth="1"/>
    <col min="26" max="26" width="10.5703125" style="20" customWidth="1"/>
    <col min="27" max="28" width="12.28515625" style="20" customWidth="1"/>
    <col min="29" max="29" width="15.7109375" style="20" customWidth="1"/>
    <col min="30" max="30" width="15.28515625" style="20" customWidth="1"/>
    <col min="31" max="31" width="17.42578125" style="20" customWidth="1"/>
    <col min="32" max="32" width="12.42578125" style="20" customWidth="1"/>
    <col min="33" max="33" width="9.140625" style="20" bestFit="1" customWidth="1"/>
    <col min="34" max="34" width="8.5703125" style="20" bestFit="1" customWidth="1"/>
    <col min="35" max="35" width="22.5703125" style="20" hidden="1" customWidth="1"/>
    <col min="36" max="36" width="3.85546875" customWidth="1"/>
    <col min="37" max="37" width="12.5703125" bestFit="1" customWidth="1"/>
    <col min="38" max="38" width="10.7109375" bestFit="1" customWidth="1"/>
    <col min="39" max="39" width="13" bestFit="1" customWidth="1"/>
    <col min="40" max="40" width="1.42578125" customWidth="1"/>
    <col min="43" max="43" width="1.42578125" customWidth="1"/>
    <col min="44" max="44" width="10.28515625" hidden="1" customWidth="1"/>
    <col min="45" max="45" width="0" hidden="1" customWidth="1"/>
    <col min="46" max="46" width="12.5703125" hidden="1" customWidth="1"/>
    <col min="47" max="47" width="1.5703125" hidden="1" customWidth="1"/>
    <col min="48" max="50" width="0" hidden="1" customWidth="1"/>
    <col min="51" max="51" width="1.85546875" hidden="1" customWidth="1"/>
    <col min="52" max="54" width="0" hidden="1" customWidth="1"/>
    <col min="55" max="55" width="1.28515625" hidden="1" customWidth="1"/>
    <col min="56" max="57" width="0" hidden="1" customWidth="1"/>
    <col min="58" max="58" width="11.5703125" hidden="1" customWidth="1"/>
    <col min="59" max="59" width="1.28515625" hidden="1" customWidth="1"/>
    <col min="60" max="60" width="10.5703125" hidden="1" customWidth="1"/>
    <col min="61" max="63" width="0" hidden="1" customWidth="1"/>
    <col min="64" max="64" width="9" hidden="1" customWidth="1"/>
    <col min="65" max="65" width="13.5703125" customWidth="1"/>
    <col min="66" max="66" width="13" customWidth="1"/>
    <col min="67" max="67" width="9" customWidth="1"/>
  </cols>
  <sheetData>
    <row r="1" spans="1:67" x14ac:dyDescent="0.2">
      <c r="D1" s="48"/>
    </row>
    <row r="2" spans="1:67" x14ac:dyDescent="0.2">
      <c r="D2" s="48"/>
    </row>
    <row r="3" spans="1:67" x14ac:dyDescent="0.2">
      <c r="A3" s="131" t="s">
        <v>132</v>
      </c>
      <c r="D3" s="48"/>
      <c r="E3" s="20"/>
      <c r="F3" s="20"/>
      <c r="G3" s="20"/>
      <c r="H3" s="20"/>
      <c r="I3" s="20"/>
      <c r="J3" s="20"/>
      <c r="K3" s="20"/>
    </row>
    <row r="4" spans="1:67" x14ac:dyDescent="0.2">
      <c r="D4" s="48"/>
      <c r="E4" s="20"/>
      <c r="F4" s="152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67" x14ac:dyDescent="0.2">
      <c r="A5" s="3" t="s">
        <v>135</v>
      </c>
      <c r="B5" s="47" t="s">
        <v>137</v>
      </c>
      <c r="C5" s="47" t="s">
        <v>138</v>
      </c>
      <c r="D5" s="48"/>
      <c r="E5" s="20"/>
      <c r="F5" s="152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</row>
    <row r="6" spans="1:67" x14ac:dyDescent="0.2">
      <c r="A6" t="s">
        <v>134</v>
      </c>
      <c r="B6" s="285">
        <f ca="1">'[1]WP - Lighting Rev'!$I$19*1000</f>
        <v>1587014.1493516813</v>
      </c>
      <c r="D6" s="48"/>
      <c r="E6" s="20"/>
      <c r="F6" s="152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67" x14ac:dyDescent="0.2">
      <c r="A7" s="69" t="s">
        <v>178</v>
      </c>
      <c r="B7" s="286"/>
      <c r="D7" s="48"/>
      <c r="E7" s="20"/>
      <c r="F7" s="153"/>
      <c r="G7" s="154"/>
      <c r="H7" s="154"/>
      <c r="I7" s="154"/>
      <c r="J7" s="154"/>
      <c r="K7" s="154"/>
      <c r="L7" s="154"/>
      <c r="M7" s="154"/>
      <c r="N7" s="153"/>
      <c r="O7" s="153"/>
      <c r="P7" s="153"/>
      <c r="Q7" s="153"/>
      <c r="R7" s="153"/>
      <c r="S7" s="153"/>
      <c r="T7" s="153"/>
      <c r="U7" s="153"/>
      <c r="V7" s="153"/>
    </row>
    <row r="8" spans="1:67" x14ac:dyDescent="0.2">
      <c r="A8" s="128" t="s">
        <v>179</v>
      </c>
      <c r="B8" s="285">
        <f ca="1">'[1]WP - Lighting Rev'!$L$19*1000</f>
        <v>748742.85972246411</v>
      </c>
      <c r="D8" s="48"/>
      <c r="E8" s="20"/>
      <c r="F8" s="440" t="s">
        <v>247</v>
      </c>
      <c r="G8" s="440"/>
      <c r="H8" s="440"/>
      <c r="I8" s="440"/>
      <c r="J8" s="387" t="s">
        <v>247</v>
      </c>
      <c r="K8" s="387"/>
      <c r="L8" s="387"/>
      <c r="M8" s="387"/>
      <c r="N8" s="387"/>
      <c r="O8" s="387"/>
      <c r="P8" s="387"/>
      <c r="Q8" s="387"/>
      <c r="R8" s="387"/>
      <c r="S8" s="387"/>
      <c r="T8" s="387"/>
      <c r="U8" s="387" t="s">
        <v>247</v>
      </c>
      <c r="V8" s="387"/>
      <c r="W8" s="387"/>
      <c r="X8" s="387"/>
      <c r="Y8" s="387"/>
      <c r="Z8" s="387"/>
      <c r="AA8" s="387"/>
      <c r="AB8" s="387"/>
      <c r="AC8" s="440" t="s">
        <v>247</v>
      </c>
      <c r="AD8" s="440"/>
      <c r="AE8" s="440"/>
      <c r="AF8" s="440"/>
      <c r="AG8" s="440"/>
      <c r="AH8" s="440"/>
      <c r="AI8" s="350"/>
      <c r="AJ8" s="387" t="s">
        <v>247</v>
      </c>
      <c r="AK8" s="387"/>
      <c r="AL8" s="387"/>
      <c r="AM8" s="387"/>
      <c r="AN8" s="387"/>
      <c r="AO8" s="387"/>
      <c r="AP8" s="387"/>
    </row>
    <row r="9" spans="1:67" x14ac:dyDescent="0.2">
      <c r="A9" s="128" t="s">
        <v>180</v>
      </c>
      <c r="B9" s="285">
        <f ca="1">'[1]WP - Lighting Rev'!$K$19*1000</f>
        <v>529306.88824845199</v>
      </c>
      <c r="D9" s="48"/>
      <c r="E9" s="20"/>
      <c r="F9" s="442" t="s">
        <v>44</v>
      </c>
      <c r="G9" s="442"/>
      <c r="H9" s="442"/>
      <c r="I9" s="442"/>
      <c r="J9" s="387" t="s">
        <v>253</v>
      </c>
      <c r="K9" s="387"/>
      <c r="L9" s="387"/>
      <c r="M9" s="387"/>
      <c r="N9" s="387"/>
      <c r="O9" s="387"/>
      <c r="P9" s="387"/>
      <c r="Q9" s="387"/>
      <c r="R9" s="387"/>
      <c r="S9" s="387"/>
      <c r="T9" s="387"/>
      <c r="U9" s="387" t="s">
        <v>44</v>
      </c>
      <c r="V9" s="387"/>
      <c r="W9" s="387"/>
      <c r="X9" s="387"/>
      <c r="Y9" s="387"/>
      <c r="Z9" s="387"/>
      <c r="AA9" s="387"/>
      <c r="AB9" s="387"/>
      <c r="AC9" s="440" t="s">
        <v>44</v>
      </c>
      <c r="AD9" s="440"/>
      <c r="AE9" s="440"/>
      <c r="AF9" s="440"/>
      <c r="AG9" s="440"/>
      <c r="AH9" s="440"/>
      <c r="AI9" s="350"/>
      <c r="AJ9" s="387" t="s">
        <v>44</v>
      </c>
      <c r="AK9" s="387"/>
      <c r="AL9" s="387"/>
      <c r="AM9" s="387"/>
      <c r="AN9" s="387"/>
      <c r="AO9" s="387"/>
      <c r="AP9" s="387"/>
    </row>
    <row r="10" spans="1:67" x14ac:dyDescent="0.2">
      <c r="A10" t="s">
        <v>177</v>
      </c>
      <c r="B10" s="134">
        <f ca="1">+B8+B9</f>
        <v>1278049.7479709161</v>
      </c>
      <c r="D10" s="48"/>
      <c r="E10" s="29"/>
      <c r="F10" s="442" t="s">
        <v>254</v>
      </c>
      <c r="G10" s="442"/>
      <c r="H10" s="442"/>
      <c r="I10" s="442"/>
      <c r="J10" s="387" t="s">
        <v>254</v>
      </c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 t="s">
        <v>254</v>
      </c>
      <c r="V10" s="387"/>
      <c r="W10" s="387"/>
      <c r="X10" s="387"/>
      <c r="Y10" s="387"/>
      <c r="Z10" s="387"/>
      <c r="AA10" s="387"/>
      <c r="AB10" s="387"/>
      <c r="AC10" s="440" t="s">
        <v>254</v>
      </c>
      <c r="AD10" s="440"/>
      <c r="AE10" s="440"/>
      <c r="AF10" s="440"/>
      <c r="AG10" s="440"/>
      <c r="AH10" s="440"/>
      <c r="AI10" s="350"/>
      <c r="AJ10" s="387" t="s">
        <v>254</v>
      </c>
      <c r="AK10" s="387"/>
      <c r="AL10" s="387"/>
      <c r="AM10" s="387"/>
      <c r="AN10" s="387"/>
      <c r="AO10" s="387"/>
      <c r="AP10" s="387"/>
    </row>
    <row r="11" spans="1:67" x14ac:dyDescent="0.2">
      <c r="A11" t="s">
        <v>133</v>
      </c>
      <c r="B11" s="171">
        <f ca="1">+B6+B10</f>
        <v>2865063.8973225974</v>
      </c>
      <c r="C11" s="130">
        <f ca="1">+(B11-B14)/B14</f>
        <v>-0.14229528454385493</v>
      </c>
      <c r="D11" s="48"/>
      <c r="E11" s="20"/>
      <c r="F11" s="442" t="s">
        <v>250</v>
      </c>
      <c r="G11" s="442"/>
      <c r="H11" s="442"/>
      <c r="I11" s="442"/>
      <c r="J11" s="387" t="s">
        <v>250</v>
      </c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7" t="s">
        <v>250</v>
      </c>
      <c r="V11" s="387"/>
      <c r="W11" s="387"/>
      <c r="X11" s="387"/>
      <c r="Y11" s="387"/>
      <c r="Z11" s="387"/>
      <c r="AA11" s="387"/>
      <c r="AB11" s="387"/>
      <c r="AC11" s="440" t="s">
        <v>250</v>
      </c>
      <c r="AD11" s="440"/>
      <c r="AE11" s="440"/>
      <c r="AF11" s="440"/>
      <c r="AG11" s="440"/>
      <c r="AH11" s="440"/>
      <c r="AI11" s="350"/>
      <c r="AJ11" s="387" t="s">
        <v>250</v>
      </c>
      <c r="AK11" s="387"/>
      <c r="AL11" s="387"/>
      <c r="AM11" s="387"/>
      <c r="AN11" s="387"/>
      <c r="AO11" s="387"/>
      <c r="AP11" s="387"/>
    </row>
    <row r="12" spans="1:67" x14ac:dyDescent="0.2">
      <c r="A12" s="31"/>
      <c r="B12" s="42"/>
      <c r="C12" s="29"/>
      <c r="D12" s="49"/>
      <c r="E12" s="29"/>
      <c r="F12" s="387" t="s">
        <v>251</v>
      </c>
      <c r="G12" s="387"/>
      <c r="H12" s="387"/>
      <c r="I12" s="387"/>
      <c r="J12" s="441" t="s">
        <v>251</v>
      </c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387" t="s">
        <v>251</v>
      </c>
      <c r="V12" s="387"/>
      <c r="W12" s="387"/>
      <c r="X12" s="387"/>
      <c r="Y12" s="387"/>
      <c r="Z12" s="387"/>
      <c r="AA12" s="387"/>
      <c r="AB12" s="387"/>
      <c r="AC12" s="440" t="s">
        <v>251</v>
      </c>
      <c r="AD12" s="440"/>
      <c r="AE12" s="440"/>
      <c r="AF12" s="440"/>
      <c r="AG12" s="440"/>
      <c r="AH12" s="440"/>
      <c r="AI12" s="350"/>
      <c r="AJ12" s="387" t="s">
        <v>251</v>
      </c>
      <c r="AK12" s="387"/>
      <c r="AL12" s="387"/>
      <c r="AM12" s="387"/>
      <c r="AN12" s="387"/>
      <c r="AO12" s="387"/>
      <c r="AP12" s="387"/>
    </row>
    <row r="13" spans="1:67" x14ac:dyDescent="0.2">
      <c r="A13" s="348"/>
      <c r="B13" s="42"/>
      <c r="C13" s="29"/>
      <c r="D13" s="49"/>
      <c r="E13" s="29"/>
      <c r="F13" s="349"/>
      <c r="G13" s="349"/>
      <c r="H13" s="349"/>
      <c r="I13" s="349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49"/>
      <c r="V13" s="349"/>
      <c r="W13" s="349"/>
      <c r="X13" s="349"/>
      <c r="Y13" s="349"/>
      <c r="Z13" s="349"/>
      <c r="AA13" s="349"/>
      <c r="AB13" s="349"/>
      <c r="AC13" s="350"/>
      <c r="AD13" s="350"/>
      <c r="AE13" s="350"/>
      <c r="AF13" s="350"/>
      <c r="AG13" s="350"/>
      <c r="AH13" s="350"/>
      <c r="AI13" s="350"/>
      <c r="AJ13" s="349"/>
      <c r="AK13" s="349"/>
      <c r="AL13" s="349"/>
      <c r="AM13" s="349"/>
      <c r="AN13" s="349"/>
      <c r="AO13" s="349"/>
      <c r="AP13" s="349"/>
    </row>
    <row r="14" spans="1:67" ht="13.5" thickBot="1" x14ac:dyDescent="0.25">
      <c r="A14" s="20" t="s">
        <v>136</v>
      </c>
      <c r="B14" s="42">
        <f>+'Proof of Revenue'!I48</f>
        <v>3340384.9199999995</v>
      </c>
      <c r="C14" s="29"/>
      <c r="D14" s="50"/>
      <c r="E14" s="29"/>
      <c r="F14" s="440" t="s">
        <v>46</v>
      </c>
      <c r="G14" s="440"/>
      <c r="H14" s="440"/>
      <c r="I14" s="440"/>
      <c r="J14" s="387" t="s">
        <v>46</v>
      </c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 t="s">
        <v>46</v>
      </c>
      <c r="V14" s="387"/>
      <c r="W14" s="387"/>
      <c r="X14" s="387"/>
      <c r="Y14" s="387"/>
      <c r="Z14" s="387"/>
      <c r="AA14" s="387"/>
      <c r="AB14" s="387"/>
      <c r="AC14" s="440" t="s">
        <v>46</v>
      </c>
      <c r="AD14" s="440"/>
      <c r="AE14" s="440"/>
      <c r="AF14" s="440"/>
      <c r="AG14" s="440"/>
      <c r="AH14" s="440"/>
      <c r="AI14" s="350"/>
      <c r="AJ14" s="387" t="s">
        <v>46</v>
      </c>
      <c r="AK14" s="387"/>
      <c r="AL14" s="387"/>
      <c r="AM14" s="387"/>
      <c r="AN14" s="387"/>
      <c r="AO14" s="387"/>
      <c r="AP14" s="387"/>
      <c r="BH14" s="130"/>
    </row>
    <row r="15" spans="1:67" ht="13.5" thickBot="1" x14ac:dyDescent="0.25">
      <c r="C15" s="20"/>
      <c r="D15" s="51"/>
      <c r="E15" s="31"/>
      <c r="F15" s="156"/>
      <c r="G15" s="155"/>
      <c r="H15" s="155"/>
      <c r="I15" s="155"/>
      <c r="J15" s="155"/>
      <c r="K15" s="155"/>
      <c r="L15" s="155"/>
      <c r="M15" s="155"/>
      <c r="N15" s="155"/>
      <c r="O15" s="156"/>
      <c r="P15" s="156"/>
      <c r="Q15" s="156"/>
      <c r="R15" s="156"/>
      <c r="S15" s="156"/>
      <c r="T15" s="156"/>
      <c r="U15" s="156"/>
      <c r="V15" s="156"/>
      <c r="BM15" s="173" t="s">
        <v>232</v>
      </c>
      <c r="BN15" s="174">
        <f ca="1">+'Proof of Revenue'!U46</f>
        <v>-2.4755933071574088E-4</v>
      </c>
      <c r="BO15" s="172"/>
    </row>
    <row r="16" spans="1:67" ht="30.75" customHeight="1" x14ac:dyDescent="0.2">
      <c r="A16" t="s">
        <v>192</v>
      </c>
      <c r="B16" s="41">
        <f ca="1">ROUND(+'Proof of Revenue'!H46*(1+'Rate Design'!C11),2)</f>
        <v>2.19</v>
      </c>
      <c r="D16" s="48"/>
      <c r="F16" s="401" t="s">
        <v>147</v>
      </c>
      <c r="G16" s="405"/>
      <c r="H16" s="405"/>
      <c r="I16" s="406"/>
      <c r="J16" s="410" t="s">
        <v>186</v>
      </c>
      <c r="K16" s="411"/>
      <c r="L16" s="395" t="s">
        <v>197</v>
      </c>
      <c r="M16" s="396"/>
      <c r="N16" s="396"/>
      <c r="O16" s="396"/>
      <c r="P16" s="397"/>
      <c r="Q16" s="401" t="s">
        <v>240</v>
      </c>
      <c r="R16" s="402"/>
      <c r="S16" s="431" t="s">
        <v>198</v>
      </c>
      <c r="T16" s="432"/>
      <c r="U16" s="389" t="s">
        <v>188</v>
      </c>
      <c r="V16" s="390"/>
      <c r="W16" s="390"/>
      <c r="X16" s="390"/>
      <c r="Y16" s="390"/>
      <c r="Z16" s="390"/>
      <c r="AA16" s="401" t="s">
        <v>196</v>
      </c>
      <c r="AB16" s="406"/>
      <c r="AC16" s="391" t="s">
        <v>199</v>
      </c>
      <c r="AD16" s="425"/>
      <c r="AE16" s="392"/>
      <c r="AF16" s="437" t="s">
        <v>190</v>
      </c>
      <c r="AG16" s="438"/>
      <c r="AH16" s="439"/>
      <c r="AI16" s="426" t="s">
        <v>191</v>
      </c>
      <c r="BM16" s="177" t="s">
        <v>208</v>
      </c>
      <c r="BN16" s="178">
        <f ca="1">+'Rate Design'!B11</f>
        <v>2865063.8973225974</v>
      </c>
    </row>
    <row r="17" spans="1:66" ht="27.95" customHeight="1" thickBot="1" x14ac:dyDescent="0.25">
      <c r="A17" s="69" t="s">
        <v>193</v>
      </c>
      <c r="B17" s="143">
        <f ca="1">+B16*J62</f>
        <v>224010.72</v>
      </c>
      <c r="C17" s="45"/>
      <c r="D17" s="48"/>
      <c r="F17" s="407"/>
      <c r="G17" s="408"/>
      <c r="H17" s="408"/>
      <c r="I17" s="409"/>
      <c r="J17" s="411"/>
      <c r="K17" s="411"/>
      <c r="L17" s="398"/>
      <c r="M17" s="399"/>
      <c r="N17" s="399"/>
      <c r="O17" s="399"/>
      <c r="P17" s="400"/>
      <c r="Q17" s="403"/>
      <c r="R17" s="404"/>
      <c r="S17" s="433"/>
      <c r="T17" s="434"/>
      <c r="U17" s="423" t="s">
        <v>179</v>
      </c>
      <c r="V17" s="435"/>
      <c r="W17" s="436"/>
      <c r="X17" s="423" t="s">
        <v>180</v>
      </c>
      <c r="Y17" s="424"/>
      <c r="Z17" s="424"/>
      <c r="AA17" s="407"/>
      <c r="AB17" s="409"/>
      <c r="AC17" s="429" t="s">
        <v>109</v>
      </c>
      <c r="AD17" s="391" t="s">
        <v>110</v>
      </c>
      <c r="AE17" s="392"/>
      <c r="AF17" s="58" t="s">
        <v>109</v>
      </c>
      <c r="AG17" s="58" t="s">
        <v>110</v>
      </c>
      <c r="AH17" s="58" t="s">
        <v>111</v>
      </c>
      <c r="AI17" s="427"/>
      <c r="AK17" s="419" t="s">
        <v>194</v>
      </c>
      <c r="AL17" s="420"/>
      <c r="AM17" s="421"/>
      <c r="AO17" s="418" t="s">
        <v>200</v>
      </c>
      <c r="AP17" s="422"/>
      <c r="AR17" s="418" t="s">
        <v>204</v>
      </c>
      <c r="AS17" s="418"/>
      <c r="AT17" s="418"/>
      <c r="AV17" s="418" t="s">
        <v>205</v>
      </c>
      <c r="AW17" s="418"/>
      <c r="AX17" s="418"/>
      <c r="AZ17" s="418" t="s">
        <v>207</v>
      </c>
      <c r="BA17" s="418"/>
      <c r="BB17" s="418"/>
      <c r="BD17" s="412" t="s">
        <v>212</v>
      </c>
      <c r="BE17" s="413"/>
      <c r="BF17" s="414"/>
      <c r="BH17" s="415" t="s">
        <v>230</v>
      </c>
      <c r="BI17" s="413"/>
      <c r="BJ17" s="413"/>
      <c r="BK17" s="414"/>
      <c r="BM17" s="179" t="s">
        <v>209</v>
      </c>
      <c r="BN17" s="180">
        <f ca="1">+'Proof of Revenue'!M48-BN16</f>
        <v>-2.7322596870362759E-2</v>
      </c>
    </row>
    <row r="18" spans="1:66" ht="51" x14ac:dyDescent="0.2">
      <c r="A18" s="131" t="s">
        <v>195</v>
      </c>
      <c r="B18" s="144">
        <f ca="1">+B6-B17</f>
        <v>1363003.4293516814</v>
      </c>
      <c r="D18" s="48"/>
      <c r="F18" s="393" t="s">
        <v>21</v>
      </c>
      <c r="G18" s="394"/>
      <c r="H18" s="59" t="s">
        <v>32</v>
      </c>
      <c r="I18" s="60" t="s">
        <v>45</v>
      </c>
      <c r="J18" s="60" t="s">
        <v>146</v>
      </c>
      <c r="K18" s="60" t="s">
        <v>187</v>
      </c>
      <c r="L18" s="55" t="s">
        <v>112</v>
      </c>
      <c r="M18" s="56" t="s">
        <v>113</v>
      </c>
      <c r="N18" s="56" t="s">
        <v>131</v>
      </c>
      <c r="O18" s="56" t="s">
        <v>114</v>
      </c>
      <c r="P18" s="57" t="s">
        <v>115</v>
      </c>
      <c r="Q18" s="55" t="s">
        <v>121</v>
      </c>
      <c r="R18" s="57" t="s">
        <v>116</v>
      </c>
      <c r="S18" s="55" t="s">
        <v>117</v>
      </c>
      <c r="T18" s="57" t="s">
        <v>118</v>
      </c>
      <c r="U18" s="230" t="s">
        <v>181</v>
      </c>
      <c r="V18" s="44" t="s">
        <v>119</v>
      </c>
      <c r="W18" s="136" t="s">
        <v>184</v>
      </c>
      <c r="X18" s="136" t="s">
        <v>182</v>
      </c>
      <c r="Y18" s="44" t="s">
        <v>119</v>
      </c>
      <c r="Z18" s="137" t="s">
        <v>185</v>
      </c>
      <c r="AA18" s="135" t="s">
        <v>183</v>
      </c>
      <c r="AB18" s="135" t="s">
        <v>196</v>
      </c>
      <c r="AC18" s="430"/>
      <c r="AD18" s="58" t="s">
        <v>179</v>
      </c>
      <c r="AE18" s="58" t="s">
        <v>180</v>
      </c>
      <c r="AF18" s="58" t="s">
        <v>120</v>
      </c>
      <c r="AG18" s="58" t="s">
        <v>120</v>
      </c>
      <c r="AH18" s="58" t="s">
        <v>120</v>
      </c>
      <c r="AI18" s="428"/>
      <c r="AK18" s="140" t="s">
        <v>110</v>
      </c>
      <c r="AL18" s="140" t="s">
        <v>189</v>
      </c>
      <c r="AM18" s="140" t="s">
        <v>16</v>
      </c>
      <c r="AO18" s="141" t="s">
        <v>201</v>
      </c>
      <c r="AP18" s="141" t="s">
        <v>202</v>
      </c>
      <c r="AR18" s="149" t="s">
        <v>110</v>
      </c>
      <c r="AS18" s="149" t="s">
        <v>189</v>
      </c>
      <c r="AT18" s="149" t="s">
        <v>16</v>
      </c>
      <c r="AV18" s="149" t="s">
        <v>110</v>
      </c>
      <c r="AW18" s="149" t="s">
        <v>189</v>
      </c>
      <c r="AX18" s="149" t="s">
        <v>16</v>
      </c>
      <c r="AZ18" s="149" t="s">
        <v>110</v>
      </c>
      <c r="BA18" s="149" t="s">
        <v>189</v>
      </c>
      <c r="BB18" s="149" t="s">
        <v>16</v>
      </c>
      <c r="BD18" s="87" t="s">
        <v>110</v>
      </c>
      <c r="BE18" s="87" t="s">
        <v>189</v>
      </c>
      <c r="BF18" s="87" t="s">
        <v>16</v>
      </c>
      <c r="BH18" s="181" t="s">
        <v>231</v>
      </c>
      <c r="BI18" s="181" t="s">
        <v>213</v>
      </c>
      <c r="BJ18" s="149" t="s">
        <v>189</v>
      </c>
      <c r="BK18" s="149" t="s">
        <v>16</v>
      </c>
    </row>
    <row r="19" spans="1:66" x14ac:dyDescent="0.2">
      <c r="B19" s="42"/>
      <c r="C19" s="43"/>
      <c r="D19" s="48"/>
      <c r="F19" s="34" t="s">
        <v>101</v>
      </c>
      <c r="G19" s="20"/>
      <c r="H19" s="20"/>
      <c r="I19" s="20"/>
      <c r="J19" s="175"/>
      <c r="K19" s="175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197"/>
      <c r="BL19" s="287" t="s">
        <v>224</v>
      </c>
    </row>
    <row r="20" spans="1:66" x14ac:dyDescent="0.2">
      <c r="A20" t="s">
        <v>206</v>
      </c>
      <c r="B20" s="157">
        <v>4</v>
      </c>
      <c r="C20" s="43" t="s">
        <v>211</v>
      </c>
      <c r="D20" s="48"/>
      <c r="F20" s="35" t="s">
        <v>97</v>
      </c>
      <c r="G20" s="20" t="s">
        <v>22</v>
      </c>
      <c r="H20" s="198" t="s">
        <v>63</v>
      </c>
      <c r="I20" s="21">
        <v>185</v>
      </c>
      <c r="J20" s="160">
        <f>+'Proof of Revenue'!E14</f>
        <v>1368</v>
      </c>
      <c r="K20" s="25">
        <f>ROUND((0.75+(0.15/2)+(0.1/3))*(J20/12),0)</f>
        <v>98</v>
      </c>
      <c r="L20" s="198" t="str">
        <f>+'MLS Rate Data Mtrl and Labor'!B11</f>
        <v>15000V</v>
      </c>
      <c r="M20" s="142">
        <v>0</v>
      </c>
      <c r="N20" s="142">
        <f>+'MLS Rate Data Mtrl and Labor'!B30</f>
        <v>137.16999999999999</v>
      </c>
      <c r="O20" s="199">
        <v>24000</v>
      </c>
      <c r="P20" s="200">
        <f>+O20/4000</f>
        <v>6</v>
      </c>
      <c r="Q20" s="166"/>
      <c r="R20" s="175"/>
      <c r="S20" s="201"/>
      <c r="T20" s="169">
        <f t="shared" ref="T20:T27" si="0">+S20/$V$60</f>
        <v>0</v>
      </c>
      <c r="U20" s="168">
        <f>+'O&amp;M Allocation Data'!E27</f>
        <v>27.177949333333331</v>
      </c>
      <c r="V20" s="168">
        <f>+U20*(J20/12)</f>
        <v>3098.2862239999995</v>
      </c>
      <c r="W20" s="169">
        <f t="shared" ref="W20:W27" si="1">+V20/$V$60</f>
        <v>3.78618188889676E-3</v>
      </c>
      <c r="X20" s="168">
        <f>+'O&amp;M Allocation Data'!G27</f>
        <v>19.288333333333334</v>
      </c>
      <c r="Y20" s="168">
        <f>+X20*K20</f>
        <v>1890.2566666666667</v>
      </c>
      <c r="Z20" s="169">
        <f t="shared" ref="Z20:Z27" si="2">+Y20/$Y$60</f>
        <v>3.1834926162462077E-3</v>
      </c>
      <c r="AA20" s="142">
        <f>+X20+U20</f>
        <v>46.466282666666665</v>
      </c>
      <c r="AB20" s="169">
        <f t="shared" ref="AB20:AB27" si="3">+AA20/$AA$37</f>
        <v>0.54545498235506917</v>
      </c>
      <c r="AC20" s="142">
        <f t="shared" ref="AC20:AC27" ca="1" si="4">+$AC$64*T20</f>
        <v>0</v>
      </c>
      <c r="AD20" s="142">
        <f t="shared" ref="AD20:AD26" ca="1" si="5">+$AD$64*W20</f>
        <v>2834.8766549219608</v>
      </c>
      <c r="AE20" s="142">
        <f t="shared" ref="AE20:AE27" ca="1" si="6">+$AE$64*Z20</f>
        <v>1685.0445704672036</v>
      </c>
      <c r="AF20" s="202" t="s">
        <v>158</v>
      </c>
      <c r="AG20" s="203">
        <f ca="1">ROUND((AD20+AE20+AD41+AE41)/(J20+J41),2)</f>
        <v>3.3</v>
      </c>
      <c r="AH20" s="142">
        <f ca="1">+AG20</f>
        <v>3.3</v>
      </c>
      <c r="AI20" s="142">
        <f ca="1">+AH20*J20</f>
        <v>4514.3999999999996</v>
      </c>
      <c r="AJ20" s="25"/>
      <c r="AK20" s="204">
        <f>+'Proof of Revenue'!F14</f>
        <v>4.2</v>
      </c>
      <c r="AL20" s="202" t="s">
        <v>158</v>
      </c>
      <c r="AM20" s="205">
        <f>+AK20</f>
        <v>4.2</v>
      </c>
      <c r="AN20" s="25"/>
      <c r="AO20" s="159">
        <f>(+U20+X20)/12</f>
        <v>3.8721902222222222</v>
      </c>
      <c r="AP20" s="159">
        <f ca="1">+AG20</f>
        <v>3.3</v>
      </c>
      <c r="AQ20" s="25"/>
      <c r="AR20" s="129">
        <f t="shared" ref="AR20:AR35" ca="1" si="7">ROUND(+AK20*(1+$C$11),2)</f>
        <v>3.6</v>
      </c>
      <c r="AS20" s="202" t="s">
        <v>158</v>
      </c>
      <c r="AT20" s="159">
        <f ca="1">+AR20</f>
        <v>3.6</v>
      </c>
      <c r="AU20" s="25"/>
      <c r="AV20" s="129">
        <f>+AK20*$B$21</f>
        <v>16.8</v>
      </c>
      <c r="AW20" s="202" t="s">
        <v>158</v>
      </c>
      <c r="AX20" s="159">
        <f>+AV20</f>
        <v>16.8</v>
      </c>
      <c r="AY20" s="25"/>
      <c r="AZ20" s="159">
        <f ca="1">+AG20</f>
        <v>3.3</v>
      </c>
      <c r="BA20" s="202" t="s">
        <v>158</v>
      </c>
      <c r="BB20" s="159">
        <f ca="1">+AZ20</f>
        <v>3.3</v>
      </c>
      <c r="BC20" s="25"/>
      <c r="BD20" s="159">
        <f ca="1">IF(J20&gt;0,MIN(+AZ20,AV20),AZ20)</f>
        <v>3.3</v>
      </c>
      <c r="BE20" s="202" t="s">
        <v>158</v>
      </c>
      <c r="BF20" s="159">
        <f ca="1">+BD20</f>
        <v>3.3</v>
      </c>
      <c r="BG20" s="25"/>
      <c r="BH20" s="294">
        <f ca="1">IF('Proof of Revenue'!T14="yes",BD20*$BN$15,0)</f>
        <v>-8.1694579136194485E-4</v>
      </c>
      <c r="BI20" s="159">
        <f ca="1">+BH20+BD20</f>
        <v>3.2991830542086378</v>
      </c>
      <c r="BJ20" s="206" t="str">
        <f>+BE20</f>
        <v>N.A</v>
      </c>
      <c r="BK20" s="159">
        <f ca="1">IF(BJ20="N.A",BI20,BJ20+BI20)</f>
        <v>3.2991830542086378</v>
      </c>
      <c r="BL20" s="130">
        <f ca="1">+AZ20/AV20</f>
        <v>0.1964285714285714</v>
      </c>
    </row>
    <row r="21" spans="1:66" x14ac:dyDescent="0.2">
      <c r="A21" t="s">
        <v>214</v>
      </c>
      <c r="B21" s="158">
        <v>4</v>
      </c>
      <c r="C21" s="43" t="s">
        <v>211</v>
      </c>
      <c r="D21" s="48"/>
      <c r="F21" s="35" t="s">
        <v>97</v>
      </c>
      <c r="G21" s="20" t="s">
        <v>23</v>
      </c>
      <c r="H21" s="198" t="s">
        <v>64</v>
      </c>
      <c r="I21" s="21">
        <v>315</v>
      </c>
      <c r="J21" s="160">
        <f>+'Proof of Revenue'!E15</f>
        <v>16980</v>
      </c>
      <c r="K21" s="25">
        <f t="shared" ref="K21:K34" si="8">ROUND((0.75+(0.15/2)+(0.1/3))*(J21/12),0)</f>
        <v>1215</v>
      </c>
      <c r="L21" s="198" t="str">
        <f>+'MLS Rate Data Mtrl and Labor'!C11</f>
        <v>28000V</v>
      </c>
      <c r="M21" s="142">
        <v>0</v>
      </c>
      <c r="N21" s="142">
        <f>+'MLS Rate Data Mtrl and Labor'!C30</f>
        <v>184.73999999999998</v>
      </c>
      <c r="O21" s="199">
        <v>24000</v>
      </c>
      <c r="P21" s="200">
        <f t="shared" ref="P21:P34" si="9">+O21/4000</f>
        <v>6</v>
      </c>
      <c r="Q21" s="166"/>
      <c r="R21" s="175"/>
      <c r="S21" s="201"/>
      <c r="T21" s="169">
        <f t="shared" si="0"/>
        <v>0</v>
      </c>
      <c r="U21" s="168">
        <f>+'O&amp;M Allocation Data'!E28</f>
        <v>36.603151999999994</v>
      </c>
      <c r="V21" s="168">
        <f t="shared" ref="V21:V34" si="10">+U21*(J21/12)</f>
        <v>51793.46007999999</v>
      </c>
      <c r="W21" s="169">
        <f t="shared" si="1"/>
        <v>6.3292880754258332E-2</v>
      </c>
      <c r="X21" s="168">
        <f>+'O&amp;M Allocation Data'!G28</f>
        <v>19.288333333333334</v>
      </c>
      <c r="Y21" s="168">
        <f t="shared" ref="Y21:Y35" si="11">+X21*K21</f>
        <v>23435.325000000001</v>
      </c>
      <c r="Z21" s="169">
        <f t="shared" si="2"/>
        <v>3.9468811517746352E-2</v>
      </c>
      <c r="AA21" s="142">
        <f t="shared" ref="AA21:AA35" si="12">+X21+U21</f>
        <v>55.891485333333328</v>
      </c>
      <c r="AB21" s="169">
        <f t="shared" si="3"/>
        <v>0.65609485839420867</v>
      </c>
      <c r="AC21" s="142">
        <f t="shared" ca="1" si="4"/>
        <v>0</v>
      </c>
      <c r="AD21" s="142">
        <f t="shared" ca="1" si="5"/>
        <v>47390.092536016295</v>
      </c>
      <c r="AE21" s="142">
        <f t="shared" ca="1" si="6"/>
        <v>20891.113807322981</v>
      </c>
      <c r="AF21" s="202" t="s">
        <v>158</v>
      </c>
      <c r="AG21" s="203">
        <f ca="1">ROUND((AD21+AE21+AD42+AE42)/(J21+J42),2)</f>
        <v>4.0199999999999996</v>
      </c>
      <c r="AH21" s="142">
        <f t="shared" ref="AH21:AH35" ca="1" si="13">+AG21</f>
        <v>4.0199999999999996</v>
      </c>
      <c r="AI21" s="142">
        <f t="shared" ref="AI21:AI56" ca="1" si="14">+AH21*J21</f>
        <v>68259.599999999991</v>
      </c>
      <c r="AJ21" s="25"/>
      <c r="AK21" s="204">
        <f>+'Proof of Revenue'!F15</f>
        <v>4.62</v>
      </c>
      <c r="AL21" s="202" t="s">
        <v>158</v>
      </c>
      <c r="AM21" s="205">
        <f t="shared" ref="AM21:AM35" si="15">+AK21</f>
        <v>4.62</v>
      </c>
      <c r="AN21" s="205"/>
      <c r="AO21" s="159">
        <f t="shared" ref="AO21:AO34" si="16">(+U21+X21)/12</f>
        <v>4.6576237777777774</v>
      </c>
      <c r="AP21" s="159">
        <f t="shared" ref="AP21:AP34" ca="1" si="17">+AG21</f>
        <v>4.0199999999999996</v>
      </c>
      <c r="AQ21" s="25"/>
      <c r="AR21" s="129">
        <f t="shared" ca="1" si="7"/>
        <v>3.96</v>
      </c>
      <c r="AS21" s="202" t="s">
        <v>158</v>
      </c>
      <c r="AT21" s="159">
        <f t="shared" ref="AT21:AT35" ca="1" si="18">+AR21</f>
        <v>3.96</v>
      </c>
      <c r="AU21" s="25"/>
      <c r="AV21" s="129">
        <f t="shared" ref="AV21:AV35" si="19">+AK21*$B$21</f>
        <v>18.48</v>
      </c>
      <c r="AW21" s="202" t="s">
        <v>158</v>
      </c>
      <c r="AX21" s="159">
        <f t="shared" ref="AX21:AX35" si="20">+AV21</f>
        <v>18.48</v>
      </c>
      <c r="AY21" s="25"/>
      <c r="AZ21" s="159">
        <f t="shared" ref="AZ21:AZ35" ca="1" si="21">+AG21</f>
        <v>4.0199999999999996</v>
      </c>
      <c r="BA21" s="202" t="s">
        <v>158</v>
      </c>
      <c r="BB21" s="159">
        <f t="shared" ref="BB21:BB35" ca="1" si="22">+AZ21</f>
        <v>4.0199999999999996</v>
      </c>
      <c r="BC21" s="25"/>
      <c r="BD21" s="159">
        <f t="shared" ref="BD21:BD35" ca="1" si="23">IF(J21&gt;0,MIN(+AZ21,AV21),AZ21)</f>
        <v>4.0199999999999996</v>
      </c>
      <c r="BE21" s="202" t="s">
        <v>158</v>
      </c>
      <c r="BF21" s="159">
        <f t="shared" ref="BF21:BF35" ca="1" si="24">+BD21</f>
        <v>4.0199999999999996</v>
      </c>
      <c r="BG21" s="25"/>
      <c r="BH21" s="294">
        <f ca="1">IF('Proof of Revenue'!T15="yes",BD21*$BN$15,0)</f>
        <v>-9.9518850947727822E-4</v>
      </c>
      <c r="BI21" s="159">
        <f t="shared" ref="BI21:BI35" ca="1" si="25">+BH21+BD21</f>
        <v>4.0190048114905226</v>
      </c>
      <c r="BJ21" s="206" t="str">
        <f t="shared" ref="BJ21:BJ35" si="26">+BE21</f>
        <v>N.A</v>
      </c>
      <c r="BK21" s="159">
        <f t="shared" ref="BK21:BK35" ca="1" si="27">IF(BJ21="N.A",BI21,BJ21+BI21)</f>
        <v>4.0190048114905226</v>
      </c>
      <c r="BL21" s="130">
        <f t="shared" ref="BL21:BL35" ca="1" si="28">+AZ21/AV21</f>
        <v>0.21753246753246749</v>
      </c>
      <c r="BM21" s="3"/>
    </row>
    <row r="22" spans="1:66" x14ac:dyDescent="0.2">
      <c r="D22" s="48"/>
      <c r="F22" s="35" t="s">
        <v>97</v>
      </c>
      <c r="G22" s="20" t="s">
        <v>24</v>
      </c>
      <c r="H22" s="198" t="s">
        <v>65</v>
      </c>
      <c r="I22" s="21">
        <v>475</v>
      </c>
      <c r="J22" s="160">
        <f>+'Proof of Revenue'!E16</f>
        <v>144</v>
      </c>
      <c r="K22" s="25">
        <f t="shared" si="8"/>
        <v>10</v>
      </c>
      <c r="L22" s="198" t="str">
        <f>+'MLS Rate Data Mtrl and Labor'!D11</f>
        <v>50000V</v>
      </c>
      <c r="M22" s="142">
        <v>0</v>
      </c>
      <c r="N22" s="142">
        <f>+'MLS Rate Data Mtrl and Labor'!D30</f>
        <v>156.89999999999998</v>
      </c>
      <c r="O22" s="199">
        <v>24000</v>
      </c>
      <c r="P22" s="200">
        <f t="shared" si="9"/>
        <v>6</v>
      </c>
      <c r="Q22" s="166"/>
      <c r="R22" s="175"/>
      <c r="S22" s="201"/>
      <c r="T22" s="169">
        <f t="shared" si="0"/>
        <v>0</v>
      </c>
      <c r="U22" s="168">
        <f>+'O&amp;M Allocation Data'!E29</f>
        <v>31.087119999999995</v>
      </c>
      <c r="V22" s="168">
        <f>+U22*(J22/12)</f>
        <v>373.04543999999993</v>
      </c>
      <c r="W22" s="169">
        <f t="shared" si="1"/>
        <v>4.5587069319891308E-4</v>
      </c>
      <c r="X22" s="168">
        <f>+'O&amp;M Allocation Data'!G29</f>
        <v>19.288333333333334</v>
      </c>
      <c r="Y22" s="168">
        <f t="shared" si="11"/>
        <v>192.88333333333333</v>
      </c>
      <c r="Z22" s="169">
        <f t="shared" si="2"/>
        <v>3.2484618533124568E-4</v>
      </c>
      <c r="AA22" s="142">
        <f t="shared" si="12"/>
        <v>50.375453333333326</v>
      </c>
      <c r="AB22" s="169">
        <f t="shared" si="3"/>
        <v>0.59134366754010637</v>
      </c>
      <c r="AC22" s="142">
        <f t="shared" ca="1" si="4"/>
        <v>0</v>
      </c>
      <c r="AD22" s="142">
        <f t="shared" ca="1" si="5"/>
        <v>341.32992648941627</v>
      </c>
      <c r="AE22" s="142">
        <f t="shared" ca="1" si="6"/>
        <v>171.94332351706157</v>
      </c>
      <c r="AF22" s="202" t="s">
        <v>158</v>
      </c>
      <c r="AG22" s="203">
        <f ca="1">ROUND((AD22+AE22+AD43+AE43)/(J22+J43),2)</f>
        <v>3.6</v>
      </c>
      <c r="AH22" s="142">
        <f t="shared" ca="1" si="13"/>
        <v>3.6</v>
      </c>
      <c r="AI22" s="142">
        <f t="shared" ca="1" si="14"/>
        <v>518.4</v>
      </c>
      <c r="AJ22" s="25"/>
      <c r="AK22" s="204">
        <f>+'Proof of Revenue'!F16</f>
        <v>4.74</v>
      </c>
      <c r="AL22" s="202" t="s">
        <v>158</v>
      </c>
      <c r="AM22" s="205">
        <f t="shared" si="15"/>
        <v>4.74</v>
      </c>
      <c r="AN22" s="205"/>
      <c r="AO22" s="159">
        <f t="shared" si="16"/>
        <v>4.1979544444444441</v>
      </c>
      <c r="AP22" s="159">
        <f t="shared" ca="1" si="17"/>
        <v>3.6</v>
      </c>
      <c r="AQ22" s="25"/>
      <c r="AR22" s="129">
        <f t="shared" ca="1" si="7"/>
        <v>4.07</v>
      </c>
      <c r="AS22" s="202" t="s">
        <v>158</v>
      </c>
      <c r="AT22" s="159">
        <f t="shared" ca="1" si="18"/>
        <v>4.07</v>
      </c>
      <c r="AU22" s="25"/>
      <c r="AV22" s="129">
        <f t="shared" si="19"/>
        <v>18.96</v>
      </c>
      <c r="AW22" s="202" t="s">
        <v>158</v>
      </c>
      <c r="AX22" s="159">
        <f t="shared" si="20"/>
        <v>18.96</v>
      </c>
      <c r="AY22" s="25"/>
      <c r="AZ22" s="159">
        <f t="shared" ca="1" si="21"/>
        <v>3.6</v>
      </c>
      <c r="BA22" s="202" t="s">
        <v>158</v>
      </c>
      <c r="BB22" s="159">
        <f t="shared" ca="1" si="22"/>
        <v>3.6</v>
      </c>
      <c r="BC22" s="25"/>
      <c r="BD22" s="159">
        <f t="shared" ca="1" si="23"/>
        <v>3.6</v>
      </c>
      <c r="BE22" s="202" t="s">
        <v>158</v>
      </c>
      <c r="BF22" s="159">
        <f t="shared" ca="1" si="24"/>
        <v>3.6</v>
      </c>
      <c r="BG22" s="25"/>
      <c r="BH22" s="294">
        <f ca="1">IF('Proof of Revenue'!T16="yes",BD22*$BN$15,0)</f>
        <v>-8.9121359057666718E-4</v>
      </c>
      <c r="BI22" s="159">
        <f t="shared" ca="1" si="25"/>
        <v>3.5991087864094236</v>
      </c>
      <c r="BJ22" s="206" t="str">
        <f t="shared" si="26"/>
        <v>N.A</v>
      </c>
      <c r="BK22" s="159">
        <f t="shared" ca="1" si="27"/>
        <v>3.5991087864094236</v>
      </c>
      <c r="BL22" s="130">
        <f t="shared" ca="1" si="28"/>
        <v>0.18987341772151897</v>
      </c>
    </row>
    <row r="23" spans="1:66" x14ac:dyDescent="0.2">
      <c r="A23" s="148"/>
      <c r="B23" s="148"/>
      <c r="C23" s="130"/>
      <c r="D23" s="48"/>
      <c r="F23" s="35" t="s">
        <v>97</v>
      </c>
      <c r="G23" s="20" t="s">
        <v>25</v>
      </c>
      <c r="H23" s="198">
        <v>140000</v>
      </c>
      <c r="I23" s="21">
        <v>1100</v>
      </c>
      <c r="J23" s="160">
        <f>+'Proof of Revenue'!E17</f>
        <v>1056</v>
      </c>
      <c r="K23" s="25">
        <f t="shared" si="8"/>
        <v>76</v>
      </c>
      <c r="L23" s="198">
        <f>+'MLS Rate Data Mtrl and Labor'!E11</f>
        <v>140000</v>
      </c>
      <c r="M23" s="163">
        <v>0</v>
      </c>
      <c r="N23" s="163">
        <f>+'MLS Rate Data Mtrl and Labor'!E30</f>
        <v>366.28999999999996</v>
      </c>
      <c r="O23" s="199">
        <v>24000</v>
      </c>
      <c r="P23" s="200">
        <f t="shared" si="9"/>
        <v>6</v>
      </c>
      <c r="Q23" s="166"/>
      <c r="R23" s="175"/>
      <c r="S23" s="166"/>
      <c r="T23" s="169">
        <f t="shared" si="0"/>
        <v>0</v>
      </c>
      <c r="U23" s="168">
        <f>+'O&amp;M Allocation Data'!E30</f>
        <v>72.574258666666665</v>
      </c>
      <c r="V23" s="168">
        <f t="shared" si="10"/>
        <v>6386.5347626666662</v>
      </c>
      <c r="W23" s="169">
        <f t="shared" si="1"/>
        <v>7.8045023935845708E-3</v>
      </c>
      <c r="X23" s="168">
        <f>+'O&amp;M Allocation Data'!G30</f>
        <v>19.288333333333334</v>
      </c>
      <c r="Y23" s="168">
        <f t="shared" si="11"/>
        <v>1465.9133333333334</v>
      </c>
      <c r="Z23" s="169">
        <f t="shared" si="2"/>
        <v>2.4688310085174674E-3</v>
      </c>
      <c r="AA23" s="142">
        <f t="shared" si="12"/>
        <v>91.862592000000006</v>
      </c>
      <c r="AB23" s="169">
        <f t="shared" si="3"/>
        <v>1.0783498404187155</v>
      </c>
      <c r="AC23" s="142">
        <f t="shared" ca="1" si="4"/>
        <v>0</v>
      </c>
      <c r="AD23" s="142">
        <f t="shared" ca="1" si="5"/>
        <v>5843.5654408833279</v>
      </c>
      <c r="AE23" s="142">
        <f t="shared" ca="1" si="6"/>
        <v>1306.7692587296681</v>
      </c>
      <c r="AF23" s="202" t="s">
        <v>158</v>
      </c>
      <c r="AG23" s="203">
        <f ca="1">ROUND((AD23+AE23+AD44+AE44)/(J23+J44),2)</f>
        <v>6.77</v>
      </c>
      <c r="AH23" s="142">
        <f t="shared" ca="1" si="13"/>
        <v>6.77</v>
      </c>
      <c r="AI23" s="142">
        <f t="shared" ca="1" si="14"/>
        <v>7149.12</v>
      </c>
      <c r="AJ23" s="25"/>
      <c r="AK23" s="204">
        <f>+'Proof of Revenue'!F17</f>
        <v>9.3699999999999992</v>
      </c>
      <c r="AL23" s="202" t="s">
        <v>158</v>
      </c>
      <c r="AM23" s="205">
        <f t="shared" si="15"/>
        <v>9.3699999999999992</v>
      </c>
      <c r="AN23" s="205"/>
      <c r="AO23" s="159">
        <f t="shared" si="16"/>
        <v>7.6552160000000002</v>
      </c>
      <c r="AP23" s="159">
        <f t="shared" ca="1" si="17"/>
        <v>6.77</v>
      </c>
      <c r="AQ23" s="25"/>
      <c r="AR23" s="129">
        <f t="shared" ca="1" si="7"/>
        <v>8.0399999999999991</v>
      </c>
      <c r="AS23" s="202" t="s">
        <v>158</v>
      </c>
      <c r="AT23" s="159">
        <f t="shared" ca="1" si="18"/>
        <v>8.0399999999999991</v>
      </c>
      <c r="AU23" s="25"/>
      <c r="AV23" s="129">
        <f t="shared" si="19"/>
        <v>37.479999999999997</v>
      </c>
      <c r="AW23" s="202" t="s">
        <v>158</v>
      </c>
      <c r="AX23" s="159">
        <f t="shared" si="20"/>
        <v>37.479999999999997</v>
      </c>
      <c r="AY23" s="25"/>
      <c r="AZ23" s="159">
        <f t="shared" ca="1" si="21"/>
        <v>6.77</v>
      </c>
      <c r="BA23" s="202" t="s">
        <v>158</v>
      </c>
      <c r="BB23" s="159">
        <f t="shared" ca="1" si="22"/>
        <v>6.77</v>
      </c>
      <c r="BC23" s="25"/>
      <c r="BD23" s="159">
        <f t="shared" ca="1" si="23"/>
        <v>6.77</v>
      </c>
      <c r="BE23" s="202" t="s">
        <v>158</v>
      </c>
      <c r="BF23" s="159">
        <f t="shared" ca="1" si="24"/>
        <v>6.77</v>
      </c>
      <c r="BG23" s="25"/>
      <c r="BH23" s="294">
        <f ca="1">IF('Proof of Revenue'!T17="yes",BD23*$BN$15,0)</f>
        <v>-1.6759766689455656E-3</v>
      </c>
      <c r="BI23" s="159">
        <f t="shared" ca="1" si="25"/>
        <v>6.7683240233310542</v>
      </c>
      <c r="BJ23" s="206" t="str">
        <f t="shared" si="26"/>
        <v>N.A</v>
      </c>
      <c r="BK23" s="159">
        <f t="shared" ca="1" si="27"/>
        <v>6.7683240233310542</v>
      </c>
      <c r="BL23" s="130">
        <f t="shared" ca="1" si="28"/>
        <v>0.18062966915688367</v>
      </c>
    </row>
    <row r="24" spans="1:66" ht="13.5" thickBot="1" x14ac:dyDescent="0.25">
      <c r="A24" s="416" t="s">
        <v>203</v>
      </c>
      <c r="B24" s="145"/>
      <c r="C24" s="133"/>
      <c r="D24" s="48"/>
      <c r="F24" s="35" t="s">
        <v>97</v>
      </c>
      <c r="G24" s="20" t="s">
        <v>26</v>
      </c>
      <c r="H24" s="198" t="s">
        <v>66</v>
      </c>
      <c r="I24" s="21">
        <v>210</v>
      </c>
      <c r="J24" s="160">
        <f>+'Proof of Revenue'!E18</f>
        <v>204</v>
      </c>
      <c r="K24" s="25">
        <f t="shared" si="8"/>
        <v>15</v>
      </c>
      <c r="L24" s="198" t="str">
        <f>+'MLS Rate Data Mtrl and Labor'!F11</f>
        <v>12900V</v>
      </c>
      <c r="M24" s="163">
        <v>0</v>
      </c>
      <c r="N24" s="163">
        <f>+'MLS Rate Data Mtrl and Labor'!F30</f>
        <v>164.92</v>
      </c>
      <c r="O24" s="207">
        <v>10000</v>
      </c>
      <c r="P24" s="200">
        <f t="shared" si="9"/>
        <v>2.5</v>
      </c>
      <c r="Q24" s="166"/>
      <c r="R24" s="175"/>
      <c r="S24" s="166"/>
      <c r="T24" s="169">
        <f t="shared" si="0"/>
        <v>0</v>
      </c>
      <c r="U24" s="168">
        <f>+'O&amp;M Allocation Data'!E31</f>
        <v>78.422758399999992</v>
      </c>
      <c r="V24" s="168">
        <f t="shared" si="10"/>
        <v>1333.1868927999999</v>
      </c>
      <c r="W24" s="169">
        <f t="shared" si="1"/>
        <v>1.6291871386618238E-3</v>
      </c>
      <c r="X24" s="168">
        <f>+'O&amp;M Allocation Data'!G31</f>
        <v>46.292000000000002</v>
      </c>
      <c r="Y24" s="168">
        <f t="shared" si="11"/>
        <v>694.38</v>
      </c>
      <c r="Z24" s="169">
        <f t="shared" si="2"/>
        <v>1.1694462671924845E-3</v>
      </c>
      <c r="AA24" s="142">
        <f t="shared" si="12"/>
        <v>124.71475839999999</v>
      </c>
      <c r="AB24" s="169">
        <f t="shared" si="3"/>
        <v>1.463992435772971</v>
      </c>
      <c r="AC24" s="142">
        <f t="shared" ca="1" si="4"/>
        <v>0</v>
      </c>
      <c r="AD24" s="142">
        <f t="shared" ca="1" si="5"/>
        <v>1219.8422372247126</v>
      </c>
      <c r="AE24" s="142">
        <f t="shared" ca="1" si="6"/>
        <v>618.99596466142168</v>
      </c>
      <c r="AF24" s="202" t="s">
        <v>158</v>
      </c>
      <c r="AG24" s="203">
        <f ca="1">+AG26*AB24/AB26</f>
        <v>9.0088707517092157</v>
      </c>
      <c r="AH24" s="142">
        <f t="shared" ca="1" si="13"/>
        <v>9.0088707517092157</v>
      </c>
      <c r="AI24" s="142">
        <f t="shared" ca="1" si="14"/>
        <v>1837.8096333486801</v>
      </c>
      <c r="AJ24" s="25"/>
      <c r="AK24" s="204">
        <f>+'Proof of Revenue'!F18</f>
        <v>10.71</v>
      </c>
      <c r="AL24" s="202" t="s">
        <v>158</v>
      </c>
      <c r="AM24" s="205">
        <f t="shared" si="15"/>
        <v>10.71</v>
      </c>
      <c r="AN24" s="205"/>
      <c r="AO24" s="159">
        <f t="shared" si="16"/>
        <v>10.392896533333333</v>
      </c>
      <c r="AP24" s="159">
        <f t="shared" ca="1" si="17"/>
        <v>9.0088707517092157</v>
      </c>
      <c r="AQ24" s="25"/>
      <c r="AR24" s="129">
        <f t="shared" ca="1" si="7"/>
        <v>9.19</v>
      </c>
      <c r="AS24" s="202" t="s">
        <v>158</v>
      </c>
      <c r="AT24" s="159">
        <f t="shared" ca="1" si="18"/>
        <v>9.19</v>
      </c>
      <c r="AU24" s="25"/>
      <c r="AV24" s="129">
        <f t="shared" si="19"/>
        <v>42.84</v>
      </c>
      <c r="AW24" s="202" t="s">
        <v>158</v>
      </c>
      <c r="AX24" s="159">
        <f t="shared" si="20"/>
        <v>42.84</v>
      </c>
      <c r="AY24" s="25"/>
      <c r="AZ24" s="159">
        <f t="shared" ca="1" si="21"/>
        <v>9.0088707517092157</v>
      </c>
      <c r="BA24" s="202" t="s">
        <v>158</v>
      </c>
      <c r="BB24" s="46">
        <f t="shared" ca="1" si="22"/>
        <v>9.0088707517092157</v>
      </c>
      <c r="BC24" s="25"/>
      <c r="BD24" s="159">
        <f t="shared" ca="1" si="23"/>
        <v>9.0088707517092157</v>
      </c>
      <c r="BE24" s="202" t="s">
        <v>158</v>
      </c>
      <c r="BF24" s="159">
        <f t="shared" ca="1" si="24"/>
        <v>9.0088707517092157</v>
      </c>
      <c r="BG24" s="25"/>
      <c r="BH24" s="294">
        <f ca="1">IF('Proof of Revenue'!T18="yes",BD24*$BN$15,0)</f>
        <v>-2.2302300137977469E-3</v>
      </c>
      <c r="BI24" s="159">
        <f t="shared" ca="1" si="25"/>
        <v>9.0066405216954184</v>
      </c>
      <c r="BJ24" s="206" t="str">
        <f t="shared" si="26"/>
        <v>N.A</v>
      </c>
      <c r="BK24" s="159">
        <f t="shared" ca="1" si="27"/>
        <v>9.0066405216954184</v>
      </c>
      <c r="BL24" s="130">
        <f t="shared" ca="1" si="28"/>
        <v>0.21029110064680706</v>
      </c>
    </row>
    <row r="25" spans="1:66" ht="14.25" thickTop="1" thickBot="1" x14ac:dyDescent="0.25">
      <c r="A25" s="417"/>
      <c r="B25" s="147"/>
      <c r="C25" s="132"/>
      <c r="D25" s="48"/>
      <c r="F25" s="35" t="s">
        <v>97</v>
      </c>
      <c r="G25" s="20" t="s">
        <v>27</v>
      </c>
      <c r="H25" s="198" t="s">
        <v>67</v>
      </c>
      <c r="I25" s="21">
        <v>294</v>
      </c>
      <c r="J25" s="160">
        <f>+'Proof of Revenue'!E19</f>
        <v>0</v>
      </c>
      <c r="K25" s="25">
        <f t="shared" si="8"/>
        <v>0</v>
      </c>
      <c r="L25" s="198" t="str">
        <f>+'MLS Rate Data Mtrl and Labor'!G11</f>
        <v>19475V</v>
      </c>
      <c r="M25" s="163">
        <v>0</v>
      </c>
      <c r="N25" s="163">
        <f>+'MLS Rate Data Mtrl and Labor'!G30</f>
        <v>193.60999999999999</v>
      </c>
      <c r="O25" s="207">
        <v>6000</v>
      </c>
      <c r="P25" s="200">
        <f t="shared" si="9"/>
        <v>1.5</v>
      </c>
      <c r="Q25" s="166"/>
      <c r="R25" s="175"/>
      <c r="S25" s="166"/>
      <c r="T25" s="169">
        <f t="shared" si="0"/>
        <v>0</v>
      </c>
      <c r="U25" s="168">
        <f>+'O&amp;M Allocation Data'!E32</f>
        <v>153.44237866666666</v>
      </c>
      <c r="V25" s="168">
        <f t="shared" si="10"/>
        <v>0</v>
      </c>
      <c r="W25" s="169">
        <f t="shared" si="1"/>
        <v>0</v>
      </c>
      <c r="X25" s="168">
        <f>+'O&amp;M Allocation Data'!G32</f>
        <v>77.153333333333336</v>
      </c>
      <c r="Y25" s="168">
        <f t="shared" si="11"/>
        <v>0</v>
      </c>
      <c r="Z25" s="169">
        <f t="shared" si="2"/>
        <v>0</v>
      </c>
      <c r="AA25" s="142">
        <f t="shared" si="12"/>
        <v>230.59571199999999</v>
      </c>
      <c r="AB25" s="169">
        <f t="shared" si="3"/>
        <v>2.7068999885877383</v>
      </c>
      <c r="AC25" s="142">
        <f t="shared" ca="1" si="4"/>
        <v>0</v>
      </c>
      <c r="AD25" s="142">
        <f t="shared" ca="1" si="5"/>
        <v>0</v>
      </c>
      <c r="AE25" s="142">
        <f t="shared" ca="1" si="6"/>
        <v>0</v>
      </c>
      <c r="AF25" s="202" t="s">
        <v>158</v>
      </c>
      <c r="AG25" s="203">
        <f ca="1">+AG26*(AB25/AB26)</f>
        <v>16.657266485201816</v>
      </c>
      <c r="AH25" s="142">
        <f t="shared" ca="1" si="13"/>
        <v>16.657266485201816</v>
      </c>
      <c r="AI25" s="142">
        <f t="shared" ca="1" si="14"/>
        <v>0</v>
      </c>
      <c r="AJ25" s="25"/>
      <c r="AK25" s="204">
        <f>+'Proof of Revenue'!F19</f>
        <v>19.170000000000002</v>
      </c>
      <c r="AL25" s="202" t="s">
        <v>158</v>
      </c>
      <c r="AM25" s="205">
        <f t="shared" si="15"/>
        <v>19.170000000000002</v>
      </c>
      <c r="AN25" s="205"/>
      <c r="AO25" s="159">
        <f t="shared" si="16"/>
        <v>19.216309333333331</v>
      </c>
      <c r="AP25" s="159">
        <f t="shared" ca="1" si="17"/>
        <v>16.657266485201816</v>
      </c>
      <c r="AQ25" s="25"/>
      <c r="AR25" s="129">
        <f t="shared" ca="1" si="7"/>
        <v>16.440000000000001</v>
      </c>
      <c r="AS25" s="202" t="s">
        <v>158</v>
      </c>
      <c r="AT25" s="159">
        <f t="shared" ca="1" si="18"/>
        <v>16.440000000000001</v>
      </c>
      <c r="AU25" s="25"/>
      <c r="AV25" s="129">
        <f t="shared" si="19"/>
        <v>76.680000000000007</v>
      </c>
      <c r="AW25" s="202" t="s">
        <v>158</v>
      </c>
      <c r="AX25" s="159">
        <f t="shared" si="20"/>
        <v>76.680000000000007</v>
      </c>
      <c r="AY25" s="25"/>
      <c r="AZ25" s="159">
        <f t="shared" ca="1" si="21"/>
        <v>16.657266485201816</v>
      </c>
      <c r="BA25" s="202" t="s">
        <v>158</v>
      </c>
      <c r="BB25" s="46">
        <f t="shared" ca="1" si="22"/>
        <v>16.657266485201816</v>
      </c>
      <c r="BC25" s="25"/>
      <c r="BD25" s="159">
        <f t="shared" ca="1" si="23"/>
        <v>16.657266485201816</v>
      </c>
      <c r="BE25" s="202" t="s">
        <v>158</v>
      </c>
      <c r="BF25" s="159">
        <f t="shared" ca="1" si="24"/>
        <v>16.657266485201816</v>
      </c>
      <c r="BG25" s="25"/>
      <c r="BH25" s="294">
        <f ca="1">IF('Proof of Revenue'!T19="yes",BD25*$BN$15,0)</f>
        <v>-4.1236617426303034E-3</v>
      </c>
      <c r="BI25" s="159">
        <f t="shared" ca="1" si="25"/>
        <v>16.653142823459188</v>
      </c>
      <c r="BJ25" s="206" t="str">
        <f t="shared" si="26"/>
        <v>N.A</v>
      </c>
      <c r="BK25" s="159">
        <f t="shared" ca="1" si="27"/>
        <v>16.653142823459188</v>
      </c>
      <c r="BL25" s="130">
        <f t="shared" ca="1" si="28"/>
        <v>0.21723091399585048</v>
      </c>
    </row>
    <row r="26" spans="1:66" ht="14.25" thickTop="1" thickBot="1" x14ac:dyDescent="0.25">
      <c r="A26" s="295"/>
      <c r="B26" s="296"/>
      <c r="D26" s="48"/>
      <c r="F26" s="35" t="s">
        <v>97</v>
      </c>
      <c r="G26" s="20" t="s">
        <v>28</v>
      </c>
      <c r="H26" s="198" t="s">
        <v>68</v>
      </c>
      <c r="I26" s="21">
        <v>476</v>
      </c>
      <c r="J26" s="160">
        <f>+'Proof of Revenue'!E20</f>
        <v>600</v>
      </c>
      <c r="K26" s="25">
        <f t="shared" si="8"/>
        <v>43</v>
      </c>
      <c r="L26" s="198" t="str">
        <f>+'MLS Rate Data Mtrl and Labor'!H11</f>
        <v>32200H</v>
      </c>
      <c r="M26" s="163">
        <v>0</v>
      </c>
      <c r="N26" s="163">
        <f>+'MLS Rate Data Mtrl and Labor'!H30</f>
        <v>199.16</v>
      </c>
      <c r="O26" s="207">
        <v>15000</v>
      </c>
      <c r="P26" s="200">
        <f t="shared" si="9"/>
        <v>3.75</v>
      </c>
      <c r="Q26" s="166"/>
      <c r="R26" s="175"/>
      <c r="S26" s="166"/>
      <c r="T26" s="169">
        <f t="shared" si="0"/>
        <v>0</v>
      </c>
      <c r="U26" s="168">
        <f>+'O&amp;M Allocation Data'!E33</f>
        <v>63.136375466666664</v>
      </c>
      <c r="V26" s="168">
        <f t="shared" si="10"/>
        <v>3156.8187733333334</v>
      </c>
      <c r="W26" s="169">
        <f t="shared" si="1"/>
        <v>3.8577101022942658E-3</v>
      </c>
      <c r="X26" s="168">
        <f>+'O&amp;M Allocation Data'!G33</f>
        <v>30.861333333333334</v>
      </c>
      <c r="Y26" s="168">
        <f t="shared" si="11"/>
        <v>1327.0373333333334</v>
      </c>
      <c r="Z26" s="169">
        <f t="shared" si="2"/>
        <v>2.2349417550789705E-3</v>
      </c>
      <c r="AA26" s="142">
        <f t="shared" si="12"/>
        <v>93.997708799999998</v>
      </c>
      <c r="AB26" s="169">
        <f t="shared" si="3"/>
        <v>1.1034133925178693</v>
      </c>
      <c r="AC26" s="142">
        <f t="shared" ca="1" si="4"/>
        <v>0</v>
      </c>
      <c r="AD26" s="142">
        <f t="shared" ca="1" si="5"/>
        <v>2888.4328939720481</v>
      </c>
      <c r="AE26" s="142">
        <f t="shared" ca="1" si="6"/>
        <v>1182.9700657973838</v>
      </c>
      <c r="AF26" s="202" t="s">
        <v>158</v>
      </c>
      <c r="AG26" s="203">
        <f ca="1">ROUND((AD26+AE26+AD47+AE47)/(J26+J47),2)</f>
        <v>6.79</v>
      </c>
      <c r="AH26" s="142">
        <f t="shared" ca="1" si="13"/>
        <v>6.79</v>
      </c>
      <c r="AI26" s="142">
        <f t="shared" ca="1" si="14"/>
        <v>4074</v>
      </c>
      <c r="AJ26" s="25"/>
      <c r="AK26" s="204">
        <f>+'Proof of Revenue'!F20</f>
        <v>7.81</v>
      </c>
      <c r="AL26" s="202" t="s">
        <v>158</v>
      </c>
      <c r="AM26" s="205">
        <f t="shared" si="15"/>
        <v>7.81</v>
      </c>
      <c r="AN26" s="205"/>
      <c r="AO26" s="159">
        <f t="shared" si="16"/>
        <v>7.8331423999999998</v>
      </c>
      <c r="AP26" s="159">
        <f t="shared" ca="1" si="17"/>
        <v>6.79</v>
      </c>
      <c r="AQ26" s="25"/>
      <c r="AR26" s="129">
        <f t="shared" ca="1" si="7"/>
        <v>6.7</v>
      </c>
      <c r="AS26" s="202" t="s">
        <v>158</v>
      </c>
      <c r="AT26" s="159">
        <f t="shared" ca="1" si="18"/>
        <v>6.7</v>
      </c>
      <c r="AU26" s="25"/>
      <c r="AV26" s="129">
        <f t="shared" si="19"/>
        <v>31.24</v>
      </c>
      <c r="AW26" s="202" t="s">
        <v>158</v>
      </c>
      <c r="AX26" s="159">
        <f t="shared" si="20"/>
        <v>31.24</v>
      </c>
      <c r="AY26" s="25"/>
      <c r="AZ26" s="159">
        <f t="shared" ca="1" si="21"/>
        <v>6.79</v>
      </c>
      <c r="BA26" s="202" t="s">
        <v>158</v>
      </c>
      <c r="BB26" s="159">
        <f t="shared" ca="1" si="22"/>
        <v>6.79</v>
      </c>
      <c r="BC26" s="25"/>
      <c r="BD26" s="159">
        <f t="shared" ca="1" si="23"/>
        <v>6.79</v>
      </c>
      <c r="BE26" s="202" t="s">
        <v>158</v>
      </c>
      <c r="BF26" s="159">
        <f t="shared" ca="1" si="24"/>
        <v>6.79</v>
      </c>
      <c r="BG26" s="25"/>
      <c r="BH26" s="294">
        <f ca="1">IF('Proof of Revenue'!T20="yes",BD26*$BN$15,0)</f>
        <v>-1.6809278555598806E-3</v>
      </c>
      <c r="BI26" s="159">
        <f t="shared" ca="1" si="25"/>
        <v>6.7883190721444402</v>
      </c>
      <c r="BJ26" s="206" t="str">
        <f t="shared" si="26"/>
        <v>N.A</v>
      </c>
      <c r="BK26" s="159">
        <f t="shared" ca="1" si="27"/>
        <v>6.7883190721444402</v>
      </c>
      <c r="BL26" s="130">
        <f t="shared" ca="1" si="28"/>
        <v>0.21734955185659413</v>
      </c>
    </row>
    <row r="27" spans="1:66" ht="13.5" thickTop="1" x14ac:dyDescent="0.2">
      <c r="A27" s="146"/>
      <c r="D27" s="48"/>
      <c r="F27" s="35" t="s">
        <v>97</v>
      </c>
      <c r="G27" s="20" t="s">
        <v>29</v>
      </c>
      <c r="H27" s="198">
        <v>104500</v>
      </c>
      <c r="I27" s="21">
        <v>1100</v>
      </c>
      <c r="J27" s="160">
        <f>+'Proof of Revenue'!E21</f>
        <v>1560</v>
      </c>
      <c r="K27" s="25">
        <f t="shared" si="8"/>
        <v>112</v>
      </c>
      <c r="L27" s="198">
        <f>+'MLS Rate Data Mtrl and Labor'!I11</f>
        <v>104500</v>
      </c>
      <c r="M27" s="163">
        <v>0</v>
      </c>
      <c r="N27" s="163">
        <f>+'MLS Rate Data Mtrl and Labor'!I30</f>
        <v>351.65999999999997</v>
      </c>
      <c r="O27" s="207">
        <v>12000</v>
      </c>
      <c r="P27" s="200">
        <f t="shared" si="9"/>
        <v>3</v>
      </c>
      <c r="Q27" s="166"/>
      <c r="R27" s="175"/>
      <c r="S27" s="166"/>
      <c r="T27" s="169">
        <f t="shared" si="0"/>
        <v>0</v>
      </c>
      <c r="U27" s="168">
        <f>+'O&amp;M Allocation Data'!E34</f>
        <v>139.351136</v>
      </c>
      <c r="V27" s="168">
        <f t="shared" si="10"/>
        <v>18115.647679999998</v>
      </c>
      <c r="W27" s="169">
        <f t="shared" si="1"/>
        <v>2.2137766556344671E-2</v>
      </c>
      <c r="X27" s="168">
        <f>+'O&amp;M Allocation Data'!G34</f>
        <v>38.576666666666668</v>
      </c>
      <c r="Y27" s="168">
        <f t="shared" si="11"/>
        <v>4320.586666666667</v>
      </c>
      <c r="Z27" s="169">
        <f t="shared" si="2"/>
        <v>7.2765545514199038E-3</v>
      </c>
      <c r="AA27" s="142">
        <f t="shared" si="12"/>
        <v>177.92780266666665</v>
      </c>
      <c r="AB27" s="169">
        <f t="shared" si="3"/>
        <v>2.0886458071164884</v>
      </c>
      <c r="AC27" s="142">
        <f t="shared" ca="1" si="4"/>
        <v>0</v>
      </c>
      <c r="AD27" s="142">
        <f ca="1">+$AD$64*W27</f>
        <v>16575.494639265835</v>
      </c>
      <c r="AE27" s="142">
        <f t="shared" ca="1" si="6"/>
        <v>3851.5304467821798</v>
      </c>
      <c r="AF27" s="202" t="s">
        <v>158</v>
      </c>
      <c r="AG27" s="203">
        <f ca="1">ROUND((AD27+AE27+AD48+AE48)/(J27+J48),2)</f>
        <v>13.09</v>
      </c>
      <c r="AH27" s="142">
        <f t="shared" ca="1" si="13"/>
        <v>13.09</v>
      </c>
      <c r="AI27" s="142">
        <f t="shared" ca="1" si="14"/>
        <v>20420.400000000001</v>
      </c>
      <c r="AJ27" s="25"/>
      <c r="AK27" s="204">
        <f>+'Proof of Revenue'!F21</f>
        <v>17.79</v>
      </c>
      <c r="AL27" s="202" t="s">
        <v>158</v>
      </c>
      <c r="AM27" s="205">
        <f t="shared" si="15"/>
        <v>17.79</v>
      </c>
      <c r="AN27" s="205"/>
      <c r="AO27" s="159">
        <f t="shared" si="16"/>
        <v>14.827316888888888</v>
      </c>
      <c r="AP27" s="159">
        <f t="shared" ca="1" si="17"/>
        <v>13.09</v>
      </c>
      <c r="AQ27" s="25"/>
      <c r="AR27" s="129">
        <f t="shared" ca="1" si="7"/>
        <v>15.26</v>
      </c>
      <c r="AS27" s="202" t="s">
        <v>158</v>
      </c>
      <c r="AT27" s="159">
        <f t="shared" ca="1" si="18"/>
        <v>15.26</v>
      </c>
      <c r="AU27" s="25"/>
      <c r="AV27" s="209">
        <f t="shared" si="19"/>
        <v>71.16</v>
      </c>
      <c r="AW27" s="202" t="s">
        <v>158</v>
      </c>
      <c r="AX27" s="159">
        <f t="shared" si="20"/>
        <v>71.16</v>
      </c>
      <c r="AY27" s="25"/>
      <c r="AZ27" s="159">
        <f t="shared" ca="1" si="21"/>
        <v>13.09</v>
      </c>
      <c r="BA27" s="202" t="s">
        <v>158</v>
      </c>
      <c r="BB27" s="46">
        <f t="shared" ca="1" si="22"/>
        <v>13.09</v>
      </c>
      <c r="BC27" s="25"/>
      <c r="BD27" s="159">
        <f t="shared" ca="1" si="23"/>
        <v>13.09</v>
      </c>
      <c r="BE27" s="202" t="s">
        <v>158</v>
      </c>
      <c r="BF27" s="159">
        <f t="shared" ca="1" si="24"/>
        <v>13.09</v>
      </c>
      <c r="BG27" s="25"/>
      <c r="BH27" s="294">
        <f ca="1">IF('Proof of Revenue'!T21="yes",BD27*$BN$15,0)</f>
        <v>-3.240551639069048E-3</v>
      </c>
      <c r="BI27" s="159">
        <f t="shared" ca="1" si="25"/>
        <v>13.086759448360931</v>
      </c>
      <c r="BJ27" s="206" t="str">
        <f t="shared" si="26"/>
        <v>N.A</v>
      </c>
      <c r="BK27" s="159">
        <f t="shared" ca="1" si="27"/>
        <v>13.086759448360931</v>
      </c>
      <c r="BL27" s="130">
        <f t="shared" ca="1" si="28"/>
        <v>0.18395165823496348</v>
      </c>
    </row>
    <row r="28" spans="1:66" x14ac:dyDescent="0.2">
      <c r="A28" s="353"/>
      <c r="D28" s="48"/>
      <c r="F28" s="35" t="s">
        <v>97</v>
      </c>
      <c r="G28" s="175" t="s">
        <v>257</v>
      </c>
      <c r="H28" s="198" t="s">
        <v>262</v>
      </c>
      <c r="I28" s="21"/>
      <c r="J28" s="160"/>
      <c r="K28" s="25"/>
      <c r="L28" s="198"/>
      <c r="M28" s="163"/>
      <c r="N28" s="163"/>
      <c r="O28" s="207"/>
      <c r="P28" s="200">
        <v>20</v>
      </c>
      <c r="Q28" s="166"/>
      <c r="R28" s="175"/>
      <c r="S28" s="166"/>
      <c r="T28" s="169">
        <f t="shared" ref="T28:T31" si="29">+S28/$V$60</f>
        <v>0</v>
      </c>
      <c r="U28" s="168"/>
      <c r="V28" s="168"/>
      <c r="W28" s="169"/>
      <c r="X28" s="168"/>
      <c r="Y28" s="168"/>
      <c r="Z28" s="169"/>
      <c r="AA28" s="142"/>
      <c r="AB28" s="169"/>
      <c r="AC28" s="142"/>
      <c r="AD28" s="142"/>
      <c r="AE28" s="142"/>
      <c r="AF28" s="202"/>
      <c r="AG28" s="203"/>
      <c r="AH28" s="142"/>
      <c r="AI28" s="142"/>
      <c r="AJ28" s="25"/>
      <c r="AK28" s="204"/>
      <c r="AL28" s="202"/>
      <c r="AM28" s="205"/>
      <c r="AN28" s="205"/>
      <c r="AO28" s="159"/>
      <c r="AP28" s="159"/>
      <c r="AQ28" s="25"/>
      <c r="AR28" s="129"/>
      <c r="AS28" s="202"/>
      <c r="AT28" s="159"/>
      <c r="AU28" s="25"/>
      <c r="AV28" s="209"/>
      <c r="AW28" s="202"/>
      <c r="AX28" s="159"/>
      <c r="AY28" s="25"/>
      <c r="AZ28" s="159"/>
      <c r="BA28" s="202"/>
      <c r="BB28" s="46"/>
      <c r="BC28" s="25"/>
      <c r="BD28" s="159"/>
      <c r="BE28" s="202"/>
      <c r="BF28" s="159"/>
      <c r="BG28" s="25"/>
      <c r="BH28" s="294"/>
      <c r="BI28" s="159"/>
      <c r="BJ28" s="206"/>
      <c r="BK28" s="159"/>
      <c r="BL28" s="130"/>
    </row>
    <row r="29" spans="1:66" x14ac:dyDescent="0.2">
      <c r="A29" s="353"/>
      <c r="D29" s="48"/>
      <c r="F29" s="35" t="s">
        <v>97</v>
      </c>
      <c r="G29" s="175" t="s">
        <v>261</v>
      </c>
      <c r="H29" s="198" t="s">
        <v>264</v>
      </c>
      <c r="I29" s="21"/>
      <c r="J29" s="160"/>
      <c r="K29" s="25"/>
      <c r="L29" s="198"/>
      <c r="M29" s="163"/>
      <c r="N29" s="163"/>
      <c r="O29" s="207"/>
      <c r="P29" s="200">
        <v>20</v>
      </c>
      <c r="Q29" s="166"/>
      <c r="R29" s="175"/>
      <c r="S29" s="166"/>
      <c r="T29" s="169">
        <f t="shared" si="29"/>
        <v>0</v>
      </c>
      <c r="U29" s="168"/>
      <c r="V29" s="168"/>
      <c r="W29" s="169"/>
      <c r="X29" s="168"/>
      <c r="Y29" s="168"/>
      <c r="Z29" s="169"/>
      <c r="AA29" s="142"/>
      <c r="AB29" s="169"/>
      <c r="AC29" s="142"/>
      <c r="AD29" s="142"/>
      <c r="AE29" s="142"/>
      <c r="AF29" s="202"/>
      <c r="AG29" s="203"/>
      <c r="AH29" s="142"/>
      <c r="AI29" s="142"/>
      <c r="AJ29" s="25"/>
      <c r="AK29" s="204"/>
      <c r="AL29" s="202"/>
      <c r="AM29" s="205"/>
      <c r="AN29" s="205"/>
      <c r="AO29" s="159"/>
      <c r="AP29" s="159"/>
      <c r="AQ29" s="25"/>
      <c r="AR29" s="129"/>
      <c r="AS29" s="202"/>
      <c r="AT29" s="159"/>
      <c r="AU29" s="25"/>
      <c r="AV29" s="209"/>
      <c r="AW29" s="202"/>
      <c r="AX29" s="159"/>
      <c r="AY29" s="25"/>
      <c r="AZ29" s="159"/>
      <c r="BA29" s="202"/>
      <c r="BB29" s="46"/>
      <c r="BC29" s="25"/>
      <c r="BD29" s="159"/>
      <c r="BE29" s="202"/>
      <c r="BF29" s="159"/>
      <c r="BG29" s="25"/>
      <c r="BH29" s="294"/>
      <c r="BI29" s="159"/>
      <c r="BJ29" s="206"/>
      <c r="BK29" s="159"/>
      <c r="BL29" s="130"/>
    </row>
    <row r="30" spans="1:66" x14ac:dyDescent="0.2">
      <c r="A30" s="353"/>
      <c r="D30" s="48"/>
      <c r="F30" s="35" t="s">
        <v>97</v>
      </c>
      <c r="G30" s="175" t="s">
        <v>258</v>
      </c>
      <c r="H30" s="198" t="s">
        <v>265</v>
      </c>
      <c r="I30" s="21"/>
      <c r="J30" s="160"/>
      <c r="K30" s="25"/>
      <c r="L30" s="198"/>
      <c r="M30" s="163"/>
      <c r="N30" s="163"/>
      <c r="O30" s="207"/>
      <c r="P30" s="200">
        <v>20</v>
      </c>
      <c r="Q30" s="166"/>
      <c r="R30" s="175"/>
      <c r="S30" s="166"/>
      <c r="T30" s="169">
        <f t="shared" si="29"/>
        <v>0</v>
      </c>
      <c r="U30" s="168"/>
      <c r="V30" s="168"/>
      <c r="W30" s="169"/>
      <c r="X30" s="168"/>
      <c r="Y30" s="168"/>
      <c r="Z30" s="169"/>
      <c r="AA30" s="142"/>
      <c r="AB30" s="169"/>
      <c r="AC30" s="142"/>
      <c r="AD30" s="142"/>
      <c r="AE30" s="142"/>
      <c r="AF30" s="202"/>
      <c r="AG30" s="203"/>
      <c r="AH30" s="142"/>
      <c r="AI30" s="142"/>
      <c r="AJ30" s="25"/>
      <c r="AK30" s="204"/>
      <c r="AL30" s="202"/>
      <c r="AM30" s="205"/>
      <c r="AN30" s="205"/>
      <c r="AO30" s="159"/>
      <c r="AP30" s="159"/>
      <c r="AQ30" s="25"/>
      <c r="AR30" s="129"/>
      <c r="AS30" s="202"/>
      <c r="AT30" s="159"/>
      <c r="AU30" s="25"/>
      <c r="AV30" s="209"/>
      <c r="AW30" s="202"/>
      <c r="AX30" s="159"/>
      <c r="AY30" s="25"/>
      <c r="AZ30" s="159"/>
      <c r="BA30" s="202"/>
      <c r="BB30" s="46"/>
      <c r="BC30" s="25"/>
      <c r="BD30" s="159"/>
      <c r="BE30" s="202"/>
      <c r="BF30" s="159"/>
      <c r="BG30" s="25"/>
      <c r="BH30" s="294"/>
      <c r="BI30" s="159"/>
      <c r="BJ30" s="206"/>
      <c r="BK30" s="159"/>
      <c r="BL30" s="130"/>
    </row>
    <row r="31" spans="1:66" x14ac:dyDescent="0.2">
      <c r="A31" s="353"/>
      <c r="D31" s="48"/>
      <c r="F31" s="35" t="s">
        <v>97</v>
      </c>
      <c r="G31" s="175" t="s">
        <v>259</v>
      </c>
      <c r="H31" s="198" t="s">
        <v>266</v>
      </c>
      <c r="I31" s="21"/>
      <c r="J31" s="160"/>
      <c r="K31" s="25"/>
      <c r="L31" s="198"/>
      <c r="M31" s="163"/>
      <c r="N31" s="163"/>
      <c r="O31" s="207"/>
      <c r="P31" s="200">
        <v>20</v>
      </c>
      <c r="Q31" s="166"/>
      <c r="R31" s="175"/>
      <c r="S31" s="166"/>
      <c r="T31" s="169">
        <f t="shared" si="29"/>
        <v>0</v>
      </c>
      <c r="U31" s="168"/>
      <c r="V31" s="168"/>
      <c r="W31" s="169"/>
      <c r="X31" s="168"/>
      <c r="Y31" s="168"/>
      <c r="Z31" s="169"/>
      <c r="AA31" s="142"/>
      <c r="AB31" s="169"/>
      <c r="AC31" s="142"/>
      <c r="AD31" s="142"/>
      <c r="AE31" s="142"/>
      <c r="AF31" s="202"/>
      <c r="AG31" s="203"/>
      <c r="AH31" s="142"/>
      <c r="AI31" s="142"/>
      <c r="AJ31" s="25"/>
      <c r="AK31" s="204"/>
      <c r="AL31" s="202"/>
      <c r="AM31" s="205"/>
      <c r="AN31" s="205"/>
      <c r="AO31" s="159"/>
      <c r="AP31" s="159"/>
      <c r="AQ31" s="25"/>
      <c r="AR31" s="129"/>
      <c r="AS31" s="202"/>
      <c r="AT31" s="159"/>
      <c r="AU31" s="25"/>
      <c r="AV31" s="209"/>
      <c r="AW31" s="202"/>
      <c r="AX31" s="159"/>
      <c r="AY31" s="25"/>
      <c r="AZ31" s="159"/>
      <c r="BA31" s="202"/>
      <c r="BB31" s="46"/>
      <c r="BC31" s="25"/>
      <c r="BD31" s="159"/>
      <c r="BE31" s="202"/>
      <c r="BF31" s="159"/>
      <c r="BG31" s="25"/>
      <c r="BH31" s="294"/>
      <c r="BI31" s="159"/>
      <c r="BJ31" s="206"/>
      <c r="BK31" s="159"/>
      <c r="BL31" s="130"/>
    </row>
    <row r="32" spans="1:66" x14ac:dyDescent="0.2">
      <c r="D32" s="48"/>
      <c r="F32" s="35" t="s">
        <v>98</v>
      </c>
      <c r="G32" s="20" t="s">
        <v>22</v>
      </c>
      <c r="H32" s="198" t="s">
        <v>63</v>
      </c>
      <c r="I32" s="21">
        <v>185</v>
      </c>
      <c r="J32" s="160">
        <f>+'Proof of Revenue'!E22</f>
        <v>108</v>
      </c>
      <c r="K32" s="25">
        <f t="shared" si="8"/>
        <v>8</v>
      </c>
      <c r="L32" s="198" t="str">
        <f>+'MLS Rate Data Mtrl and Labor'!J11</f>
        <v>15000V</v>
      </c>
      <c r="M32" s="163">
        <v>0</v>
      </c>
      <c r="N32" s="163">
        <f>+'MLS Rate Data Mtrl and Labor'!J30</f>
        <v>67.28</v>
      </c>
      <c r="O32" s="207">
        <v>24000</v>
      </c>
      <c r="P32" s="200">
        <f t="shared" si="9"/>
        <v>6</v>
      </c>
      <c r="Q32" s="166"/>
      <c r="R32" s="175"/>
      <c r="S32" s="166"/>
      <c r="T32" s="169">
        <f>+S32/$V$60</f>
        <v>0</v>
      </c>
      <c r="U32" s="168">
        <f>+'O&amp;M Allocation Data'!E35</f>
        <v>13.330410666666666</v>
      </c>
      <c r="V32" s="168">
        <f t="shared" si="10"/>
        <v>119.97369599999999</v>
      </c>
      <c r="W32" s="169">
        <f>+V32/$V$60</f>
        <v>1.4661080419896212E-4</v>
      </c>
      <c r="X32" s="168">
        <f>+'O&amp;M Allocation Data'!G35</f>
        <v>19.288333333333334</v>
      </c>
      <c r="Y32" s="168">
        <f t="shared" si="11"/>
        <v>154.30666666666667</v>
      </c>
      <c r="Z32" s="169">
        <f>+Y32/$Y$60</f>
        <v>2.5987694826499656E-4</v>
      </c>
      <c r="AA32" s="142">
        <f t="shared" si="12"/>
        <v>32.618744</v>
      </c>
      <c r="AB32" s="169">
        <f>+AA32/$AA$37</f>
        <v>0.38290251364841665</v>
      </c>
      <c r="AC32" s="142">
        <f ca="1">+$AC$64*T32</f>
        <v>0</v>
      </c>
      <c r="AD32" s="142">
        <f ca="1">+$AD$64*W32</f>
        <v>109.77379280214114</v>
      </c>
      <c r="AE32" s="142">
        <f ca="1">+$AE$64*Z32</f>
        <v>137.55465881364927</v>
      </c>
      <c r="AF32" s="202" t="s">
        <v>158</v>
      </c>
      <c r="AG32" s="203">
        <f ca="1">ROUND((AD32+AE32+AD53+AE53)/(J32+J53),2)</f>
        <v>2.25</v>
      </c>
      <c r="AH32" s="142">
        <f t="shared" ca="1" si="13"/>
        <v>2.25</v>
      </c>
      <c r="AI32" s="142">
        <f t="shared" ca="1" si="14"/>
        <v>243</v>
      </c>
      <c r="AJ32" s="25"/>
      <c r="AK32" s="204">
        <f>+'Proof of Revenue'!F22</f>
        <v>2.81</v>
      </c>
      <c r="AL32" s="202" t="s">
        <v>158</v>
      </c>
      <c r="AM32" s="205">
        <f t="shared" si="15"/>
        <v>2.81</v>
      </c>
      <c r="AN32" s="205"/>
      <c r="AO32" s="159">
        <f t="shared" si="16"/>
        <v>2.7182286666666666</v>
      </c>
      <c r="AP32" s="159">
        <f t="shared" ca="1" si="17"/>
        <v>2.25</v>
      </c>
      <c r="AQ32" s="25"/>
      <c r="AR32" s="129">
        <f t="shared" ca="1" si="7"/>
        <v>2.41</v>
      </c>
      <c r="AS32" s="202" t="s">
        <v>158</v>
      </c>
      <c r="AT32" s="159">
        <f t="shared" ca="1" si="18"/>
        <v>2.41</v>
      </c>
      <c r="AU32" s="25"/>
      <c r="AV32" s="129">
        <f t="shared" si="19"/>
        <v>11.24</v>
      </c>
      <c r="AW32" s="202" t="s">
        <v>158</v>
      </c>
      <c r="AX32" s="159">
        <f t="shared" si="20"/>
        <v>11.24</v>
      </c>
      <c r="AY32" s="25"/>
      <c r="AZ32" s="159">
        <f t="shared" ca="1" si="21"/>
        <v>2.25</v>
      </c>
      <c r="BA32" s="202" t="s">
        <v>158</v>
      </c>
      <c r="BB32" s="159">
        <f t="shared" ca="1" si="22"/>
        <v>2.25</v>
      </c>
      <c r="BC32" s="25"/>
      <c r="BD32" s="159">
        <f t="shared" ca="1" si="23"/>
        <v>2.25</v>
      </c>
      <c r="BE32" s="202" t="s">
        <v>158</v>
      </c>
      <c r="BF32" s="159">
        <f t="shared" ca="1" si="24"/>
        <v>2.25</v>
      </c>
      <c r="BG32" s="25"/>
      <c r="BH32" s="294">
        <f ca="1">IF('Proof of Revenue'!T22="yes",BD32*$BN$15,0)</f>
        <v>-5.5700849411041697E-4</v>
      </c>
      <c r="BI32" s="159">
        <f t="shared" ca="1" si="25"/>
        <v>2.2494429915058896</v>
      </c>
      <c r="BJ32" s="206" t="str">
        <f t="shared" si="26"/>
        <v>N.A</v>
      </c>
      <c r="BK32" s="159">
        <f t="shared" ca="1" si="27"/>
        <v>2.2494429915058896</v>
      </c>
      <c r="BL32" s="130">
        <f t="shared" ca="1" si="28"/>
        <v>0.20017793594306049</v>
      </c>
    </row>
    <row r="33" spans="4:64" x14ac:dyDescent="0.2">
      <c r="D33" s="48"/>
      <c r="F33" s="35" t="s">
        <v>98</v>
      </c>
      <c r="G33" s="175" t="s">
        <v>260</v>
      </c>
      <c r="H33" s="198" t="s">
        <v>263</v>
      </c>
      <c r="I33" s="21"/>
      <c r="J33" s="160"/>
      <c r="K33" s="25"/>
      <c r="L33" s="198"/>
      <c r="M33" s="163"/>
      <c r="N33" s="163"/>
      <c r="O33" s="207"/>
      <c r="P33" s="200">
        <v>20</v>
      </c>
      <c r="Q33" s="166"/>
      <c r="R33" s="175"/>
      <c r="S33" s="166"/>
      <c r="T33" s="169">
        <f>+S33/$V$60</f>
        <v>0</v>
      </c>
      <c r="U33" s="168"/>
      <c r="V33" s="168"/>
      <c r="W33" s="169"/>
      <c r="X33" s="168"/>
      <c r="Y33" s="168"/>
      <c r="Z33" s="169"/>
      <c r="AA33" s="142"/>
      <c r="AB33" s="169"/>
      <c r="AC33" s="142"/>
      <c r="AD33" s="142"/>
      <c r="AE33" s="142"/>
      <c r="AF33" s="202"/>
      <c r="AG33" s="203"/>
      <c r="AH33" s="142"/>
      <c r="AI33" s="142"/>
      <c r="AJ33" s="25"/>
      <c r="AK33" s="204"/>
      <c r="AL33" s="202"/>
      <c r="AM33" s="205"/>
      <c r="AN33" s="205"/>
      <c r="AO33" s="159"/>
      <c r="AP33" s="159"/>
      <c r="AQ33" s="25"/>
      <c r="AR33" s="129"/>
      <c r="AS33" s="202"/>
      <c r="AT33" s="159"/>
      <c r="AU33" s="25"/>
      <c r="AV33" s="129"/>
      <c r="AW33" s="202"/>
      <c r="AX33" s="159"/>
      <c r="AY33" s="25"/>
      <c r="AZ33" s="159"/>
      <c r="BA33" s="202"/>
      <c r="BB33" s="159"/>
      <c r="BC33" s="25"/>
      <c r="BD33" s="159"/>
      <c r="BE33" s="202"/>
      <c r="BF33" s="159"/>
      <c r="BG33" s="25"/>
      <c r="BH33" s="294"/>
      <c r="BI33" s="159"/>
      <c r="BJ33" s="206"/>
      <c r="BK33" s="159"/>
      <c r="BL33" s="130"/>
    </row>
    <row r="34" spans="4:64" x14ac:dyDescent="0.2">
      <c r="D34" s="48"/>
      <c r="F34" s="35" t="s">
        <v>99</v>
      </c>
      <c r="G34" s="20" t="s">
        <v>30</v>
      </c>
      <c r="H34" s="198">
        <v>9500</v>
      </c>
      <c r="I34" s="21">
        <v>120</v>
      </c>
      <c r="J34" s="160">
        <f>+'Proof of Revenue'!E23</f>
        <v>84</v>
      </c>
      <c r="K34" s="25">
        <f t="shared" si="8"/>
        <v>6</v>
      </c>
      <c r="L34" s="198">
        <f>+'MLS Rate Data Mtrl and Labor'!K11</f>
        <v>9500</v>
      </c>
      <c r="M34" s="163">
        <v>0</v>
      </c>
      <c r="N34" s="163">
        <f>+'MLS Rate Data Mtrl and Labor'!K30</f>
        <v>67.28</v>
      </c>
      <c r="O34" s="207">
        <v>24000</v>
      </c>
      <c r="P34" s="200">
        <f t="shared" si="9"/>
        <v>6</v>
      </c>
      <c r="Q34" s="166"/>
      <c r="R34" s="175"/>
      <c r="S34" s="166"/>
      <c r="T34" s="169">
        <f>+S34/$V$60</f>
        <v>0</v>
      </c>
      <c r="U34" s="168">
        <f>+'O&amp;M Allocation Data'!E36</f>
        <v>13.330410666666666</v>
      </c>
      <c r="V34" s="168">
        <f t="shared" si="10"/>
        <v>93.312874666666659</v>
      </c>
      <c r="W34" s="169">
        <f>+V34/$V$60</f>
        <v>1.1403062548808165E-4</v>
      </c>
      <c r="X34" s="168">
        <f>+'O&amp;M Allocation Data'!G36</f>
        <v>19.288333333333334</v>
      </c>
      <c r="Y34" s="168">
        <f t="shared" si="11"/>
        <v>115.73</v>
      </c>
      <c r="Z34" s="169">
        <f>+Y34/$Y$60</f>
        <v>1.9490771119874743E-4</v>
      </c>
      <c r="AA34" s="142">
        <f t="shared" si="12"/>
        <v>32.618744</v>
      </c>
      <c r="AB34" s="169">
        <f>+AA34/$AA$37</f>
        <v>0.38290251364841665</v>
      </c>
      <c r="AC34" s="142">
        <f ca="1">+$AC$64*T34</f>
        <v>0</v>
      </c>
      <c r="AD34" s="142">
        <f ca="1">+$AD$64*W34</f>
        <v>85.379616623887557</v>
      </c>
      <c r="AE34" s="142">
        <f ca="1">+$AE$64*Z34</f>
        <v>103.16599411023697</v>
      </c>
      <c r="AF34" s="202" t="s">
        <v>158</v>
      </c>
      <c r="AG34" s="203">
        <f ca="1">ROUND((AD34+AE34+AD55+AE55)/(J34+J55),2)</f>
        <v>2.23</v>
      </c>
      <c r="AH34" s="142">
        <f t="shared" ca="1" si="13"/>
        <v>2.23</v>
      </c>
      <c r="AI34" s="142">
        <f t="shared" ca="1" si="14"/>
        <v>187.32</v>
      </c>
      <c r="AJ34" s="25"/>
      <c r="AK34" s="204">
        <f>+'Proof of Revenue'!F23</f>
        <v>2.81</v>
      </c>
      <c r="AL34" s="202" t="s">
        <v>158</v>
      </c>
      <c r="AM34" s="205">
        <f t="shared" si="15"/>
        <v>2.81</v>
      </c>
      <c r="AN34" s="205"/>
      <c r="AO34" s="159">
        <f t="shared" si="16"/>
        <v>2.7182286666666666</v>
      </c>
      <c r="AP34" s="159">
        <f t="shared" ca="1" si="17"/>
        <v>2.23</v>
      </c>
      <c r="AQ34" s="25"/>
      <c r="AR34" s="129">
        <f t="shared" ca="1" si="7"/>
        <v>2.41</v>
      </c>
      <c r="AS34" s="202" t="s">
        <v>158</v>
      </c>
      <c r="AT34" s="159">
        <f t="shared" ca="1" si="18"/>
        <v>2.41</v>
      </c>
      <c r="AU34" s="25"/>
      <c r="AV34" s="129">
        <f t="shared" si="19"/>
        <v>11.24</v>
      </c>
      <c r="AW34" s="202" t="s">
        <v>158</v>
      </c>
      <c r="AX34" s="159">
        <f t="shared" si="20"/>
        <v>11.24</v>
      </c>
      <c r="AY34" s="25"/>
      <c r="AZ34" s="159">
        <f t="shared" ca="1" si="21"/>
        <v>2.23</v>
      </c>
      <c r="BA34" s="202" t="s">
        <v>158</v>
      </c>
      <c r="BB34" s="159">
        <f t="shared" ca="1" si="22"/>
        <v>2.23</v>
      </c>
      <c r="BC34" s="25"/>
      <c r="BD34" s="159">
        <f t="shared" ca="1" si="23"/>
        <v>2.23</v>
      </c>
      <c r="BE34" s="202" t="s">
        <v>158</v>
      </c>
      <c r="BF34" s="159">
        <f t="shared" ca="1" si="24"/>
        <v>2.23</v>
      </c>
      <c r="BG34" s="25"/>
      <c r="BH34" s="294">
        <f ca="1">IF('Proof of Revenue'!T23="yes",BD34*$BN$15,0)</f>
        <v>-5.5205730749610215E-4</v>
      </c>
      <c r="BI34" s="159">
        <f t="shared" ca="1" si="25"/>
        <v>2.229447942692504</v>
      </c>
      <c r="BJ34" s="206" t="str">
        <f t="shared" si="26"/>
        <v>N.A</v>
      </c>
      <c r="BK34" s="159">
        <f t="shared" ca="1" si="27"/>
        <v>2.229447942692504</v>
      </c>
      <c r="BL34" s="130">
        <f t="shared" ca="1" si="28"/>
        <v>0.19839857651245552</v>
      </c>
    </row>
    <row r="35" spans="4:64" x14ac:dyDescent="0.2">
      <c r="D35" s="48"/>
      <c r="F35" s="35" t="s">
        <v>99</v>
      </c>
      <c r="G35" s="20" t="s">
        <v>257</v>
      </c>
      <c r="H35" s="198" t="s">
        <v>267</v>
      </c>
      <c r="I35" s="21"/>
      <c r="J35" s="210"/>
      <c r="K35" s="211"/>
      <c r="L35" s="198"/>
      <c r="M35" s="163"/>
      <c r="N35" s="163"/>
      <c r="O35" s="207"/>
      <c r="P35" s="200">
        <v>20</v>
      </c>
      <c r="Q35" s="166"/>
      <c r="R35" s="175"/>
      <c r="S35" s="166"/>
      <c r="T35" s="169">
        <f>+S35/$V$60</f>
        <v>0</v>
      </c>
      <c r="U35" s="168"/>
      <c r="V35" s="168">
        <f>+U35*(J35/12)</f>
        <v>0</v>
      </c>
      <c r="W35" s="169">
        <f>+V35/$V$60</f>
        <v>0</v>
      </c>
      <c r="X35" s="168"/>
      <c r="Y35" s="168">
        <f t="shared" si="11"/>
        <v>0</v>
      </c>
      <c r="Z35" s="169">
        <f>+Y35/$Y$60</f>
        <v>0</v>
      </c>
      <c r="AA35" s="142">
        <f t="shared" si="12"/>
        <v>0</v>
      </c>
      <c r="AB35" s="169">
        <f>+AA35/$AA$37</f>
        <v>0</v>
      </c>
      <c r="AC35" s="142">
        <f ca="1">+$AC$64*T35</f>
        <v>0</v>
      </c>
      <c r="AD35" s="142">
        <f ca="1">+$AD$64*W35</f>
        <v>0</v>
      </c>
      <c r="AE35" s="142">
        <f ca="1">+$AE$64*Z35</f>
        <v>0</v>
      </c>
      <c r="AF35" s="202" t="s">
        <v>158</v>
      </c>
      <c r="AG35" s="203">
        <f ca="1">IFERROR(ROUND((AD35+AE35+AD56+AE56)/(J35+J56),2),0)</f>
        <v>0</v>
      </c>
      <c r="AH35" s="142">
        <f t="shared" ca="1" si="13"/>
        <v>0</v>
      </c>
      <c r="AI35" s="142">
        <f t="shared" ca="1" si="14"/>
        <v>0</v>
      </c>
      <c r="AJ35" s="25"/>
      <c r="AK35" s="204"/>
      <c r="AL35" s="202" t="s">
        <v>158</v>
      </c>
      <c r="AM35" s="205">
        <f t="shared" si="15"/>
        <v>0</v>
      </c>
      <c r="AN35" s="25"/>
      <c r="AO35" s="159">
        <f>(+U35+X35)/12</f>
        <v>0</v>
      </c>
      <c r="AP35" s="159">
        <f ca="1">+AG35</f>
        <v>0</v>
      </c>
      <c r="AQ35" s="25"/>
      <c r="AR35" s="129">
        <f t="shared" ca="1" si="7"/>
        <v>0</v>
      </c>
      <c r="AS35" s="202" t="s">
        <v>158</v>
      </c>
      <c r="AT35" s="159">
        <f t="shared" ca="1" si="18"/>
        <v>0</v>
      </c>
      <c r="AU35" s="25"/>
      <c r="AV35" s="129">
        <f t="shared" si="19"/>
        <v>0</v>
      </c>
      <c r="AW35" s="202" t="s">
        <v>158</v>
      </c>
      <c r="AX35" s="159">
        <f t="shared" si="20"/>
        <v>0</v>
      </c>
      <c r="AY35" s="25"/>
      <c r="AZ35" s="159">
        <f t="shared" ca="1" si="21"/>
        <v>0</v>
      </c>
      <c r="BA35" s="202" t="s">
        <v>158</v>
      </c>
      <c r="BB35" s="159">
        <f t="shared" ca="1" si="22"/>
        <v>0</v>
      </c>
      <c r="BC35" s="25"/>
      <c r="BD35" s="159">
        <f t="shared" ca="1" si="23"/>
        <v>0</v>
      </c>
      <c r="BE35" s="202" t="s">
        <v>158</v>
      </c>
      <c r="BF35" s="159">
        <f t="shared" ca="1" si="24"/>
        <v>0</v>
      </c>
      <c r="BG35" s="25"/>
      <c r="BH35" s="294">
        <f ca="1">IF('Proof of Revenue'!T24="yes",BD35*$BN$15,0)</f>
        <v>0</v>
      </c>
      <c r="BI35" s="159">
        <f t="shared" ca="1" si="25"/>
        <v>0</v>
      </c>
      <c r="BJ35" s="206" t="str">
        <f t="shared" si="26"/>
        <v>N.A</v>
      </c>
      <c r="BK35" s="159">
        <f t="shared" ca="1" si="27"/>
        <v>0</v>
      </c>
      <c r="BL35" s="130" t="e">
        <f t="shared" ca="1" si="28"/>
        <v>#DIV/0!</v>
      </c>
    </row>
    <row r="36" spans="4:64" x14ac:dyDescent="0.2">
      <c r="D36" s="48"/>
      <c r="F36" s="35"/>
      <c r="G36" s="20"/>
      <c r="H36" s="21"/>
      <c r="I36" s="21"/>
      <c r="J36" s="160"/>
      <c r="K36" s="160"/>
      <c r="L36" s="162"/>
      <c r="M36" s="163"/>
      <c r="N36" s="212"/>
      <c r="O36" s="207"/>
      <c r="P36" s="163"/>
      <c r="Q36" s="175"/>
      <c r="R36" s="175"/>
      <c r="S36" s="175"/>
      <c r="T36" s="169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42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94"/>
      <c r="BI36" s="25"/>
      <c r="BJ36" s="25"/>
      <c r="BK36" s="25"/>
    </row>
    <row r="37" spans="4:64" x14ac:dyDescent="0.2">
      <c r="D37" s="48"/>
      <c r="F37" s="52" t="s">
        <v>103</v>
      </c>
      <c r="H37" s="21"/>
      <c r="I37" s="21"/>
      <c r="J37" s="213">
        <f>SUM(J20:J35)</f>
        <v>22104</v>
      </c>
      <c r="K37" s="213">
        <f>SUM(K20:K35)</f>
        <v>1583</v>
      </c>
      <c r="L37" s="162"/>
      <c r="M37" s="163"/>
      <c r="N37" s="212"/>
      <c r="O37" s="207"/>
      <c r="P37" s="163"/>
      <c r="Q37" s="175"/>
      <c r="R37" s="175"/>
      <c r="S37" s="175"/>
      <c r="T37" s="169"/>
      <c r="U37" s="175"/>
      <c r="V37" s="214">
        <f>SUM(V20:V35)</f>
        <v>84470.266423466644</v>
      </c>
      <c r="W37" s="169">
        <f>+V37/$V$60</f>
        <v>0.10322474095692637</v>
      </c>
      <c r="X37" s="175"/>
      <c r="Y37" s="214">
        <f>SUM(Y20:Y35)</f>
        <v>33596.419000000009</v>
      </c>
      <c r="Z37" s="169">
        <f>+Y37/$Y$60</f>
        <v>5.658170856099639E-2</v>
      </c>
      <c r="AA37" s="142">
        <f>AVERAGE(AA20:AA35)</f>
        <v>85.188116654545453</v>
      </c>
      <c r="AB37" s="169">
        <f>+AA37/$AA$37</f>
        <v>1</v>
      </c>
      <c r="AC37" s="169"/>
      <c r="AD37" s="169"/>
      <c r="AE37" s="169"/>
      <c r="AF37" s="169"/>
      <c r="AG37" s="169"/>
      <c r="AH37" s="169"/>
      <c r="AI37" s="215">
        <f ca="1">SUM(AI20:AI34)</f>
        <v>107204.04963334865</v>
      </c>
      <c r="AJ37" s="25"/>
      <c r="AK37" s="216" t="s">
        <v>210</v>
      </c>
      <c r="AL37" s="208"/>
      <c r="AM37" s="208"/>
      <c r="AN37" s="208"/>
      <c r="AO37" s="216" t="s">
        <v>210</v>
      </c>
      <c r="AP37" s="216" t="s">
        <v>210</v>
      </c>
      <c r="AQ37" s="25"/>
      <c r="AR37" s="216" t="s">
        <v>210</v>
      </c>
      <c r="AS37" s="25"/>
      <c r="AT37" s="216"/>
      <c r="AU37" s="25"/>
      <c r="AV37" s="25"/>
      <c r="AW37" s="25"/>
      <c r="AX37" s="216"/>
      <c r="AY37" s="25"/>
      <c r="AZ37" s="216" t="s">
        <v>210</v>
      </c>
      <c r="BA37" s="25"/>
      <c r="BB37" s="25"/>
      <c r="BC37" s="25"/>
      <c r="BD37" s="216" t="s">
        <v>210</v>
      </c>
      <c r="BE37" s="25"/>
      <c r="BF37" s="25"/>
      <c r="BG37" s="25"/>
      <c r="BH37" s="294"/>
      <c r="BI37" s="25"/>
      <c r="BJ37" s="25"/>
      <c r="BK37" s="25"/>
    </row>
    <row r="38" spans="4:64" x14ac:dyDescent="0.2">
      <c r="D38" s="48"/>
      <c r="F38" s="35"/>
      <c r="G38" s="20"/>
      <c r="H38" s="21"/>
      <c r="I38" s="21"/>
      <c r="J38" s="160"/>
      <c r="K38" s="160"/>
      <c r="L38" s="162"/>
      <c r="M38" s="163"/>
      <c r="N38" s="212"/>
      <c r="O38" s="207"/>
      <c r="P38" s="163"/>
      <c r="Q38" s="163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42"/>
      <c r="AJ38" s="25"/>
      <c r="AK38" s="217">
        <f>AVERAGE(AK20:AK35)</f>
        <v>8.4030000000000005</v>
      </c>
      <c r="AL38" s="208"/>
      <c r="AM38" s="208"/>
      <c r="AN38" s="208"/>
      <c r="AO38" s="218">
        <f>AVERAGE(AO20:AO35)</f>
        <v>7.099009721212119</v>
      </c>
      <c r="AP38" s="218">
        <f ca="1">AVERAGE(AP20:AP35)</f>
        <v>6.1560124760828216</v>
      </c>
      <c r="AQ38" s="25"/>
      <c r="AR38" s="218">
        <f ca="1">AVERAGE(AR20:AR35)</f>
        <v>6.5527272727272727</v>
      </c>
      <c r="AS38" s="25"/>
      <c r="AT38" s="218"/>
      <c r="AU38" s="25"/>
      <c r="AV38" s="25"/>
      <c r="AW38" s="25"/>
      <c r="AX38" s="218"/>
      <c r="AY38" s="25"/>
      <c r="AZ38" s="218">
        <f ca="1">AVERAGE(AZ20:AZ35)</f>
        <v>6.1560124760828216</v>
      </c>
      <c r="BA38" s="25"/>
      <c r="BB38" s="25"/>
      <c r="BC38" s="25"/>
      <c r="BD38" s="218">
        <f ca="1">AVERAGE(BD20:BD35)</f>
        <v>6.1560124760828216</v>
      </c>
      <c r="BE38" s="25"/>
      <c r="BF38" s="25"/>
      <c r="BG38" s="25"/>
      <c r="BH38" s="294"/>
      <c r="BI38" s="25"/>
      <c r="BJ38" s="25"/>
      <c r="BK38" s="25"/>
    </row>
    <row r="39" spans="4:64" x14ac:dyDescent="0.2">
      <c r="D39" s="48"/>
      <c r="F39" s="20"/>
      <c r="G39" s="20"/>
      <c r="H39" s="21"/>
      <c r="I39" s="21"/>
      <c r="J39" s="160"/>
      <c r="K39" s="160"/>
      <c r="L39" s="162"/>
      <c r="M39" s="163"/>
      <c r="N39" s="212"/>
      <c r="O39" s="207"/>
      <c r="P39" s="163"/>
      <c r="Q39" s="163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42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94"/>
      <c r="BI39" s="25"/>
      <c r="BJ39" s="25"/>
      <c r="BK39" s="25"/>
    </row>
    <row r="40" spans="4:64" x14ac:dyDescent="0.2">
      <c r="D40" s="48"/>
      <c r="F40" s="34" t="s">
        <v>100</v>
      </c>
      <c r="G40" s="20"/>
      <c r="H40" s="21"/>
      <c r="I40" s="21"/>
      <c r="J40" s="160"/>
      <c r="K40" s="160"/>
      <c r="L40" s="162"/>
      <c r="M40" s="163"/>
      <c r="N40" s="212"/>
      <c r="O40" s="207"/>
      <c r="P40" s="163"/>
      <c r="Q40" s="163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42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94"/>
      <c r="BI40" s="25"/>
      <c r="BJ40" s="25"/>
      <c r="BK40" s="25"/>
    </row>
    <row r="41" spans="4:64" x14ac:dyDescent="0.2">
      <c r="D41" s="48"/>
      <c r="F41" s="35" t="s">
        <v>97</v>
      </c>
      <c r="G41" s="20" t="s">
        <v>22</v>
      </c>
      <c r="H41" s="274" t="s">
        <v>63</v>
      </c>
      <c r="I41" s="21">
        <v>185</v>
      </c>
      <c r="J41" s="160">
        <f>+'Proof of Revenue'!E30</f>
        <v>82704</v>
      </c>
      <c r="K41" s="161">
        <f>ROUND((0.75+(0.15/2)+(0.1/3))*(J41/12),0)</f>
        <v>5916</v>
      </c>
      <c r="L41" s="162" t="str">
        <f t="shared" ref="L41:L48" si="30">+L20</f>
        <v>15000V</v>
      </c>
      <c r="M41" s="163">
        <f>+'MLS Rate Data Mtrl and Labor'!B28</f>
        <v>331.32377045009997</v>
      </c>
      <c r="N41" s="163">
        <f t="shared" ref="N41:P48" si="31">+N20</f>
        <v>137.16999999999999</v>
      </c>
      <c r="O41" s="164">
        <f t="shared" si="31"/>
        <v>24000</v>
      </c>
      <c r="P41" s="164">
        <f t="shared" si="31"/>
        <v>6</v>
      </c>
      <c r="Q41" s="142">
        <f>+M41</f>
        <v>331.32377045009997</v>
      </c>
      <c r="R41" s="165">
        <f t="shared" ref="R41:R48" si="32">+Q41/$Q$58</f>
        <v>1.341667624492118</v>
      </c>
      <c r="S41" s="166">
        <f>+M41*(J41/12)</f>
        <v>2283483.4259420889</v>
      </c>
      <c r="T41" s="167">
        <f t="shared" ref="T41:T48" si="33">+S41/$S$58</f>
        <v>0.23900751319326224</v>
      </c>
      <c r="U41" s="163">
        <f t="shared" ref="U41:U48" si="34">+U20</f>
        <v>27.177949333333331</v>
      </c>
      <c r="V41" s="168">
        <f>+U41*(J41/12)</f>
        <v>187310.42680533332</v>
      </c>
      <c r="W41" s="169">
        <f t="shared" ref="W41:W48" si="35">+V41/$V$60</f>
        <v>0.22889794366909186</v>
      </c>
      <c r="X41" s="163">
        <f t="shared" ref="X41:X48" si="36">+X20</f>
        <v>19.288333333333334</v>
      </c>
      <c r="Y41" s="168">
        <f>+X41*K41</f>
        <v>114109.78</v>
      </c>
      <c r="Z41" s="169">
        <f t="shared" ref="Z41:Z48" si="37">+Y41/$Y$60</f>
        <v>0.19217900324196494</v>
      </c>
      <c r="AA41" s="142">
        <f>+X41+U41</f>
        <v>46.466282666666665</v>
      </c>
      <c r="AB41" s="169">
        <f>+AA41/$AA$37</f>
        <v>0.54545498235506917</v>
      </c>
      <c r="AC41" s="142">
        <f t="shared" ref="AC41:AC48" ca="1" si="38">+$AC$64*T41</f>
        <v>325768.06012323365</v>
      </c>
      <c r="AD41" s="142">
        <f t="shared" ref="AD41:AD48" ca="1" si="39">+$AD$64*W41</f>
        <v>171385.70092738734</v>
      </c>
      <c r="AE41" s="142">
        <f t="shared" ref="AE41:AE48" ca="1" si="40">+$AE$64*Z41</f>
        <v>101721.67019269362</v>
      </c>
      <c r="AF41" s="142">
        <f ca="1">ROUND(+AC41/J41,2)</f>
        <v>3.94</v>
      </c>
      <c r="AG41" s="142">
        <f ca="1">+AG20</f>
        <v>3.3</v>
      </c>
      <c r="AH41" s="142">
        <f ca="1">+AF41+AG41</f>
        <v>7.24</v>
      </c>
      <c r="AI41" s="142">
        <f t="shared" ca="1" si="14"/>
        <v>598776.96</v>
      </c>
      <c r="AJ41" s="25"/>
      <c r="AK41" s="204">
        <f>+'Proof of Revenue'!F30</f>
        <v>4.2</v>
      </c>
      <c r="AL41" s="129">
        <f>+'Proof of Revenue'!G30</f>
        <v>4.1500000000000004</v>
      </c>
      <c r="AM41" s="205">
        <f>+AK41+AL41</f>
        <v>8.3500000000000014</v>
      </c>
      <c r="AN41" s="205"/>
      <c r="AO41" s="25"/>
      <c r="AP41" s="25"/>
      <c r="AQ41" s="25"/>
      <c r="AR41" s="129">
        <f t="shared" ref="AR41:AS43" ca="1" si="41">ROUND(+AK41*(1+$C$11),2)</f>
        <v>3.6</v>
      </c>
      <c r="AS41" s="129">
        <f t="shared" ca="1" si="41"/>
        <v>3.56</v>
      </c>
      <c r="AT41" s="129">
        <f ca="1">+AR41+AS41</f>
        <v>7.16</v>
      </c>
      <c r="AU41" s="159"/>
      <c r="AV41" s="129">
        <f t="shared" ref="AV41:AV56" si="42">+AK41*$B$21</f>
        <v>16.8</v>
      </c>
      <c r="AW41" s="25"/>
      <c r="AX41" s="159">
        <f>MAX(+AM41*$B$20,AV41)</f>
        <v>33.400000000000006</v>
      </c>
      <c r="AY41" s="25"/>
      <c r="AZ41" s="159">
        <f t="shared" ref="AZ41:AZ55" ca="1" si="43">+AG41</f>
        <v>3.3</v>
      </c>
      <c r="BA41" s="159">
        <f ca="1">+AF41</f>
        <v>3.94</v>
      </c>
      <c r="BB41" s="159">
        <f ca="1">+AZ41+BA41</f>
        <v>7.24</v>
      </c>
      <c r="BC41" s="25"/>
      <c r="BD41" s="159">
        <f t="shared" ref="BD41:BD48" ca="1" si="44">+BD20</f>
        <v>3.3</v>
      </c>
      <c r="BE41" s="159">
        <f ca="1">+BA41</f>
        <v>3.94</v>
      </c>
      <c r="BF41" s="159">
        <f ca="1">+BD41+BE41</f>
        <v>7.24</v>
      </c>
      <c r="BG41" s="25"/>
      <c r="BH41" s="294">
        <f ca="1">IF('Proof of Revenue'!T30="yes",BD41*$BN$15,0)</f>
        <v>-8.1694579136194485E-4</v>
      </c>
      <c r="BI41" s="159">
        <f t="shared" ref="BI41:BI56" ca="1" si="45">+BH41+BD41</f>
        <v>3.2991830542086378</v>
      </c>
      <c r="BJ41" s="206">
        <f ca="1">+BE41</f>
        <v>3.94</v>
      </c>
      <c r="BK41" s="159">
        <f t="shared" ref="BK41:BK56" ca="1" si="46">IF(BJ41="N.A",BI41,BJ41+BI41)</f>
        <v>7.2391830542086382</v>
      </c>
      <c r="BL41" s="130">
        <f t="shared" ref="BL41:BL56" ca="1" si="47">+AZ41/AV41</f>
        <v>0.1964285714285714</v>
      </c>
    </row>
    <row r="42" spans="4:64" x14ac:dyDescent="0.2">
      <c r="D42" s="48"/>
      <c r="F42" s="35" t="s">
        <v>97</v>
      </c>
      <c r="G42" s="20" t="s">
        <v>23</v>
      </c>
      <c r="H42" s="274" t="s">
        <v>64</v>
      </c>
      <c r="I42" s="21">
        <v>315</v>
      </c>
      <c r="J42" s="160">
        <f>+'Proof of Revenue'!E31</f>
        <v>780</v>
      </c>
      <c r="K42" s="161">
        <f t="shared" ref="K42:K56" si="48">ROUND((0.75+(0.15/2)+(0.1/3))*(J42/12),0)</f>
        <v>56</v>
      </c>
      <c r="L42" s="162" t="str">
        <f t="shared" si="30"/>
        <v>28000V</v>
      </c>
      <c r="M42" s="163">
        <f>+'MLS Rate Data Mtrl and Labor'!C28</f>
        <v>396.1005449132</v>
      </c>
      <c r="N42" s="163">
        <f t="shared" si="31"/>
        <v>184.73999999999998</v>
      </c>
      <c r="O42" s="164">
        <f t="shared" si="31"/>
        <v>24000</v>
      </c>
      <c r="P42" s="164">
        <f t="shared" si="31"/>
        <v>6</v>
      </c>
      <c r="Q42" s="142">
        <f t="shared" ref="Q42:Q56" si="49">+M42</f>
        <v>396.1005449132</v>
      </c>
      <c r="R42" s="165">
        <f t="shared" si="32"/>
        <v>1.603975701567615</v>
      </c>
      <c r="S42" s="166">
        <f t="shared" ref="S42:S56" si="50">+M42*(J42/12)</f>
        <v>25746.535419357999</v>
      </c>
      <c r="T42" s="167">
        <f t="shared" si="33"/>
        <v>2.6948369031337392E-3</v>
      </c>
      <c r="U42" s="163">
        <f t="shared" si="34"/>
        <v>36.603151999999994</v>
      </c>
      <c r="V42" s="168">
        <f t="shared" ref="V42:V56" si="51">+U42*(J42/12)</f>
        <v>2379.2048799999998</v>
      </c>
      <c r="W42" s="169">
        <f t="shared" si="35"/>
        <v>2.9074468191002062E-3</v>
      </c>
      <c r="X42" s="163">
        <f t="shared" si="36"/>
        <v>19.288333333333334</v>
      </c>
      <c r="Y42" s="168">
        <f t="shared" ref="Y42:Y56" si="52">+X42*K42</f>
        <v>1080.1466666666668</v>
      </c>
      <c r="Z42" s="169">
        <f t="shared" si="37"/>
        <v>1.819138637854976E-3</v>
      </c>
      <c r="AA42" s="142">
        <f t="shared" ref="AA42:AA56" si="53">+X42+U42</f>
        <v>55.891485333333328</v>
      </c>
      <c r="AB42" s="169">
        <f t="shared" ref="AB42:AB58" si="54">+AA42/$AA$37</f>
        <v>0.65609485839420867</v>
      </c>
      <c r="AC42" s="142">
        <f t="shared" ca="1" si="38"/>
        <v>3673.0719405147511</v>
      </c>
      <c r="AD42" s="142">
        <f t="shared" ca="1" si="39"/>
        <v>2176.93004582407</v>
      </c>
      <c r="AE42" s="142">
        <f t="shared" ca="1" si="40"/>
        <v>962.88261169554494</v>
      </c>
      <c r="AF42" s="142">
        <f t="shared" ref="AF42:AF55" ca="1" si="55">ROUND(+AC42/J42,2)</f>
        <v>4.71</v>
      </c>
      <c r="AG42" s="142">
        <f ca="1">+AG21</f>
        <v>4.0199999999999996</v>
      </c>
      <c r="AH42" s="142">
        <f t="shared" ref="AH42:AH56" ca="1" si="56">+AF42+AG42</f>
        <v>8.73</v>
      </c>
      <c r="AI42" s="142">
        <f t="shared" ca="1" si="14"/>
        <v>6809.4000000000005</v>
      </c>
      <c r="AJ42" s="25"/>
      <c r="AK42" s="204">
        <f>+'Proof of Revenue'!F31</f>
        <v>4.62</v>
      </c>
      <c r="AL42" s="129">
        <f>+'Proof of Revenue'!G31</f>
        <v>4.46</v>
      </c>
      <c r="AM42" s="205">
        <f t="shared" ref="AM42:AM55" si="57">+AK42+AL42</f>
        <v>9.08</v>
      </c>
      <c r="AN42" s="205"/>
      <c r="AO42" s="25"/>
      <c r="AP42" s="25"/>
      <c r="AQ42" s="25"/>
      <c r="AR42" s="129">
        <f t="shared" ca="1" si="41"/>
        <v>3.96</v>
      </c>
      <c r="AS42" s="129">
        <f t="shared" ca="1" si="41"/>
        <v>3.83</v>
      </c>
      <c r="AT42" s="129">
        <f t="shared" ref="AT42:AT55" ca="1" si="58">+AR42+AS42</f>
        <v>7.79</v>
      </c>
      <c r="AU42" s="159"/>
      <c r="AV42" s="129">
        <f t="shared" si="42"/>
        <v>18.48</v>
      </c>
      <c r="AW42" s="25"/>
      <c r="AX42" s="159">
        <f t="shared" ref="AX42:AX56" si="59">MAX(+AM42*$B$20,AV42)</f>
        <v>36.32</v>
      </c>
      <c r="AY42" s="25"/>
      <c r="AZ42" s="159">
        <f t="shared" ca="1" si="43"/>
        <v>4.0199999999999996</v>
      </c>
      <c r="BA42" s="159">
        <f t="shared" ref="BA42:BA55" ca="1" si="60">+AF42</f>
        <v>4.71</v>
      </c>
      <c r="BB42" s="159">
        <f t="shared" ref="BB42:BB55" ca="1" si="61">+AZ42+BA42</f>
        <v>8.73</v>
      </c>
      <c r="BC42" s="25"/>
      <c r="BD42" s="159">
        <f t="shared" ca="1" si="44"/>
        <v>4.0199999999999996</v>
      </c>
      <c r="BE42" s="159">
        <f t="shared" ref="BE42:BE56" ca="1" si="62">+BA42</f>
        <v>4.71</v>
      </c>
      <c r="BF42" s="159">
        <f ca="1">+BD42+BE42</f>
        <v>8.73</v>
      </c>
      <c r="BG42" s="25"/>
      <c r="BH42" s="294">
        <f ca="1">IF('Proof of Revenue'!T31="yes",BD42*$BN$15,0)</f>
        <v>-9.9518850947727822E-4</v>
      </c>
      <c r="BI42" s="159">
        <f t="shared" ca="1" si="45"/>
        <v>4.0190048114905226</v>
      </c>
      <c r="BJ42" s="206">
        <f t="shared" ref="BJ42:BJ56" ca="1" si="63">+BE42</f>
        <v>4.71</v>
      </c>
      <c r="BK42" s="159">
        <f t="shared" ca="1" si="46"/>
        <v>8.7290048114905225</v>
      </c>
      <c r="BL42" s="130">
        <f t="shared" ca="1" si="47"/>
        <v>0.21753246753246749</v>
      </c>
    </row>
    <row r="43" spans="4:64" x14ac:dyDescent="0.2">
      <c r="D43" s="48"/>
      <c r="F43" s="35" t="s">
        <v>97</v>
      </c>
      <c r="G43" s="20" t="s">
        <v>24</v>
      </c>
      <c r="H43" s="274" t="s">
        <v>65</v>
      </c>
      <c r="I43" s="21">
        <v>475</v>
      </c>
      <c r="J43" s="160">
        <f>+'Proof of Revenue'!E32</f>
        <v>125604</v>
      </c>
      <c r="K43" s="161">
        <f t="shared" si="48"/>
        <v>8984</v>
      </c>
      <c r="L43" s="162" t="str">
        <f t="shared" si="30"/>
        <v>50000V</v>
      </c>
      <c r="M43" s="163">
        <f>+'MLS Rate Data Mtrl and Labor'!D28</f>
        <v>358.19040404600003</v>
      </c>
      <c r="N43" s="163">
        <f t="shared" si="31"/>
        <v>156.89999999999998</v>
      </c>
      <c r="O43" s="164">
        <f t="shared" si="31"/>
        <v>24000</v>
      </c>
      <c r="P43" s="164">
        <f t="shared" si="31"/>
        <v>6</v>
      </c>
      <c r="Q43" s="142">
        <f t="shared" si="49"/>
        <v>358.19040404600003</v>
      </c>
      <c r="R43" s="165">
        <f t="shared" si="32"/>
        <v>1.4504617880552788</v>
      </c>
      <c r="S43" s="166">
        <f t="shared" si="50"/>
        <v>3749178.9591494822</v>
      </c>
      <c r="T43" s="167">
        <f t="shared" si="33"/>
        <v>0.39241884979880137</v>
      </c>
      <c r="U43" s="163">
        <f t="shared" si="34"/>
        <v>31.087119999999995</v>
      </c>
      <c r="V43" s="168">
        <f t="shared" si="51"/>
        <v>325388.88503999996</v>
      </c>
      <c r="W43" s="169">
        <f t="shared" si="35"/>
        <v>0.39763321214275194</v>
      </c>
      <c r="X43" s="163">
        <f t="shared" si="36"/>
        <v>19.288333333333334</v>
      </c>
      <c r="Y43" s="168">
        <f t="shared" si="52"/>
        <v>173286.38666666666</v>
      </c>
      <c r="Z43" s="169">
        <f t="shared" si="37"/>
        <v>0.29184181290159111</v>
      </c>
      <c r="AA43" s="142">
        <f t="shared" si="53"/>
        <v>50.375453333333326</v>
      </c>
      <c r="AB43" s="169">
        <f t="shared" si="54"/>
        <v>0.59134366754010637</v>
      </c>
      <c r="AC43" s="142">
        <f t="shared" ca="1" si="38"/>
        <v>534868.23801800865</v>
      </c>
      <c r="AD43" s="142">
        <f t="shared" ca="1" si="39"/>
        <v>297725.02838039334</v>
      </c>
      <c r="AE43" s="142">
        <f t="shared" ca="1" si="40"/>
        <v>154473.88184772813</v>
      </c>
      <c r="AF43" s="142">
        <f ca="1">ROUND(+AC43/J43,2)</f>
        <v>4.26</v>
      </c>
      <c r="AG43" s="142">
        <f ca="1">+AG22</f>
        <v>3.6</v>
      </c>
      <c r="AH43" s="142">
        <f t="shared" ca="1" si="56"/>
        <v>7.8599999999999994</v>
      </c>
      <c r="AI43" s="142">
        <f t="shared" ca="1" si="14"/>
        <v>987247.44</v>
      </c>
      <c r="AJ43" s="25"/>
      <c r="AK43" s="204">
        <f>+'Proof of Revenue'!F32</f>
        <v>4.74</v>
      </c>
      <c r="AL43" s="129">
        <f>+'Proof of Revenue'!G32</f>
        <v>4.55</v>
      </c>
      <c r="AM43" s="205">
        <f t="shared" si="57"/>
        <v>9.2899999999999991</v>
      </c>
      <c r="AN43" s="205"/>
      <c r="AO43" s="25"/>
      <c r="AP43" s="25"/>
      <c r="AQ43" s="25"/>
      <c r="AR43" s="129">
        <f t="shared" ca="1" si="41"/>
        <v>4.07</v>
      </c>
      <c r="AS43" s="129">
        <f t="shared" ca="1" si="41"/>
        <v>3.9</v>
      </c>
      <c r="AT43" s="129">
        <f t="shared" ca="1" si="58"/>
        <v>7.9700000000000006</v>
      </c>
      <c r="AU43" s="159"/>
      <c r="AV43" s="129">
        <f t="shared" si="42"/>
        <v>18.96</v>
      </c>
      <c r="AW43" s="25"/>
      <c r="AX43" s="159">
        <f t="shared" si="59"/>
        <v>37.159999999999997</v>
      </c>
      <c r="AY43" s="25"/>
      <c r="AZ43" s="159">
        <f t="shared" ca="1" si="43"/>
        <v>3.6</v>
      </c>
      <c r="BA43" s="159">
        <f t="shared" ca="1" si="60"/>
        <v>4.26</v>
      </c>
      <c r="BB43" s="159">
        <f t="shared" ca="1" si="61"/>
        <v>7.8599999999999994</v>
      </c>
      <c r="BC43" s="25"/>
      <c r="BD43" s="159">
        <f t="shared" ca="1" si="44"/>
        <v>3.6</v>
      </c>
      <c r="BE43" s="159">
        <f t="shared" ca="1" si="62"/>
        <v>4.26</v>
      </c>
      <c r="BF43" s="159">
        <f ca="1">+BD43+BE43</f>
        <v>7.8599999999999994</v>
      </c>
      <c r="BG43" s="25"/>
      <c r="BH43" s="294">
        <f ca="1">IF('Proof of Revenue'!T32="yes",BD43*$BN$15,0)</f>
        <v>-8.9121359057666718E-4</v>
      </c>
      <c r="BI43" s="159">
        <f t="shared" ca="1" si="45"/>
        <v>3.5991087864094236</v>
      </c>
      <c r="BJ43" s="206">
        <f t="shared" ca="1" si="63"/>
        <v>4.26</v>
      </c>
      <c r="BK43" s="159">
        <f t="shared" ca="1" si="46"/>
        <v>7.8591087864094238</v>
      </c>
      <c r="BL43" s="130">
        <f t="shared" ca="1" si="47"/>
        <v>0.18987341772151897</v>
      </c>
    </row>
    <row r="44" spans="4:64" x14ac:dyDescent="0.2">
      <c r="D44" s="48"/>
      <c r="F44" s="35" t="s">
        <v>97</v>
      </c>
      <c r="G44" s="20" t="s">
        <v>25</v>
      </c>
      <c r="H44" s="274">
        <v>140000</v>
      </c>
      <c r="I44" s="21">
        <v>1100</v>
      </c>
      <c r="J44" s="160">
        <f>+'Proof of Revenue'!E33</f>
        <v>0</v>
      </c>
      <c r="K44" s="161">
        <f t="shared" si="48"/>
        <v>0</v>
      </c>
      <c r="L44" s="162">
        <f t="shared" si="30"/>
        <v>140000</v>
      </c>
      <c r="M44" s="163">
        <f>+'MLS Rate Data Mtrl and Labor'!E28</f>
        <v>633.22956540939992</v>
      </c>
      <c r="N44" s="163">
        <f t="shared" si="31"/>
        <v>366.28999999999996</v>
      </c>
      <c r="O44" s="164">
        <f t="shared" si="31"/>
        <v>24000</v>
      </c>
      <c r="P44" s="164">
        <f t="shared" si="31"/>
        <v>6</v>
      </c>
      <c r="Q44" s="142">
        <f t="shared" si="49"/>
        <v>633.22956540939992</v>
      </c>
      <c r="R44" s="165">
        <f t="shared" si="32"/>
        <v>2.5642096419066314</v>
      </c>
      <c r="S44" s="166">
        <f t="shared" si="50"/>
        <v>0</v>
      </c>
      <c r="T44" s="167">
        <f t="shared" si="33"/>
        <v>0</v>
      </c>
      <c r="U44" s="163">
        <f t="shared" si="34"/>
        <v>72.574258666666665</v>
      </c>
      <c r="V44" s="168">
        <f t="shared" si="51"/>
        <v>0</v>
      </c>
      <c r="W44" s="169">
        <f t="shared" si="35"/>
        <v>0</v>
      </c>
      <c r="X44" s="163">
        <f t="shared" si="36"/>
        <v>19.288333333333334</v>
      </c>
      <c r="Y44" s="168">
        <f t="shared" si="52"/>
        <v>0</v>
      </c>
      <c r="Z44" s="169">
        <f t="shared" si="37"/>
        <v>0</v>
      </c>
      <c r="AA44" s="142">
        <f t="shared" si="53"/>
        <v>91.862592000000006</v>
      </c>
      <c r="AB44" s="169">
        <f t="shared" si="54"/>
        <v>1.0783498404187155</v>
      </c>
      <c r="AC44" s="142">
        <f t="shared" ca="1" si="38"/>
        <v>0</v>
      </c>
      <c r="AD44" s="142">
        <f t="shared" ca="1" si="39"/>
        <v>0</v>
      </c>
      <c r="AE44" s="142">
        <f t="shared" ca="1" si="40"/>
        <v>0</v>
      </c>
      <c r="AF44" s="142"/>
      <c r="AG44" s="142">
        <f ca="1">+AG23</f>
        <v>6.77</v>
      </c>
      <c r="AH44" s="142">
        <f t="shared" ca="1" si="56"/>
        <v>6.77</v>
      </c>
      <c r="AI44" s="142">
        <f t="shared" ca="1" si="14"/>
        <v>0</v>
      </c>
      <c r="AJ44" s="25"/>
      <c r="AK44" s="204">
        <f>+'Proof of Revenue'!F33</f>
        <v>9.3699999999999992</v>
      </c>
      <c r="AL44" s="218" t="str">
        <f>+'Proof of Revenue'!G33</f>
        <v>N.A.</v>
      </c>
      <c r="AM44" s="205">
        <f>+AK44</f>
        <v>9.3699999999999992</v>
      </c>
      <c r="AN44" s="205"/>
      <c r="AO44" s="25"/>
      <c r="AP44" s="25"/>
      <c r="AQ44" s="25"/>
      <c r="AR44" s="129">
        <f t="shared" ref="AR44:AR56" ca="1" si="64">ROUND(+AK44*(1+$C$11),2)</f>
        <v>8.0399999999999991</v>
      </c>
      <c r="AS44" s="218" t="s">
        <v>34</v>
      </c>
      <c r="AT44" s="129">
        <f ca="1">+AR44</f>
        <v>8.0399999999999991</v>
      </c>
      <c r="AU44" s="159"/>
      <c r="AV44" s="129">
        <f t="shared" si="42"/>
        <v>37.479999999999997</v>
      </c>
      <c r="AW44" s="218" t="s">
        <v>34</v>
      </c>
      <c r="AX44" s="159">
        <f t="shared" si="59"/>
        <v>37.479999999999997</v>
      </c>
      <c r="AY44" s="25"/>
      <c r="AZ44" s="159">
        <f t="shared" ca="1" si="43"/>
        <v>6.77</v>
      </c>
      <c r="BA44" s="202" t="s">
        <v>158</v>
      </c>
      <c r="BB44" s="218">
        <f ca="1">+AZ44</f>
        <v>6.77</v>
      </c>
      <c r="BC44" s="25"/>
      <c r="BD44" s="159">
        <f t="shared" ca="1" si="44"/>
        <v>6.77</v>
      </c>
      <c r="BE44" s="206" t="str">
        <f t="shared" si="62"/>
        <v>N.A</v>
      </c>
      <c r="BF44" s="159">
        <f ca="1">+BD44</f>
        <v>6.77</v>
      </c>
      <c r="BG44" s="25"/>
      <c r="BH44" s="294">
        <f ca="1">IF('Proof of Revenue'!T33="yes",BD44*$BN$15,0)</f>
        <v>-1.6759766689455656E-3</v>
      </c>
      <c r="BI44" s="159">
        <f t="shared" ca="1" si="45"/>
        <v>6.7683240233310542</v>
      </c>
      <c r="BJ44" s="206" t="str">
        <f t="shared" si="63"/>
        <v>N.A</v>
      </c>
      <c r="BK44" s="159">
        <f t="shared" ca="1" si="46"/>
        <v>6.7683240233310542</v>
      </c>
      <c r="BL44" s="130">
        <f t="shared" ca="1" si="47"/>
        <v>0.18062966915688367</v>
      </c>
    </row>
    <row r="45" spans="4:64" x14ac:dyDescent="0.2">
      <c r="D45" s="48"/>
      <c r="F45" s="35" t="s">
        <v>97</v>
      </c>
      <c r="G45" s="20" t="s">
        <v>26</v>
      </c>
      <c r="H45" s="274" t="s">
        <v>66</v>
      </c>
      <c r="I45" s="21">
        <v>210</v>
      </c>
      <c r="J45" s="160">
        <f>+'Proof of Revenue'!E34</f>
        <v>0</v>
      </c>
      <c r="K45" s="161">
        <f t="shared" si="48"/>
        <v>0</v>
      </c>
      <c r="L45" s="162" t="str">
        <f t="shared" si="30"/>
        <v>12900V</v>
      </c>
      <c r="M45" s="163">
        <f>+'MLS Rate Data Mtrl and Labor'!F28</f>
        <v>369.1113569826</v>
      </c>
      <c r="N45" s="163">
        <f t="shared" si="31"/>
        <v>164.92</v>
      </c>
      <c r="O45" s="164">
        <f t="shared" si="31"/>
        <v>10000</v>
      </c>
      <c r="P45" s="164">
        <f t="shared" si="31"/>
        <v>2.5</v>
      </c>
      <c r="Q45" s="142">
        <f t="shared" si="49"/>
        <v>369.1113569826</v>
      </c>
      <c r="R45" s="165">
        <f t="shared" si="32"/>
        <v>1.4946852645771516</v>
      </c>
      <c r="S45" s="166">
        <f t="shared" si="50"/>
        <v>0</v>
      </c>
      <c r="T45" s="167">
        <f t="shared" si="33"/>
        <v>0</v>
      </c>
      <c r="U45" s="163">
        <f t="shared" si="34"/>
        <v>78.422758399999992</v>
      </c>
      <c r="V45" s="168">
        <f t="shared" si="51"/>
        <v>0</v>
      </c>
      <c r="W45" s="169">
        <f t="shared" si="35"/>
        <v>0</v>
      </c>
      <c r="X45" s="163">
        <f t="shared" si="36"/>
        <v>46.292000000000002</v>
      </c>
      <c r="Y45" s="168">
        <f t="shared" si="52"/>
        <v>0</v>
      </c>
      <c r="Z45" s="169">
        <f t="shared" si="37"/>
        <v>0</v>
      </c>
      <c r="AA45" s="142">
        <f t="shared" si="53"/>
        <v>124.71475839999999</v>
      </c>
      <c r="AB45" s="169">
        <f t="shared" si="54"/>
        <v>1.463992435772971</v>
      </c>
      <c r="AC45" s="142">
        <f t="shared" ca="1" si="38"/>
        <v>0</v>
      </c>
      <c r="AD45" s="142">
        <f t="shared" ca="1" si="39"/>
        <v>0</v>
      </c>
      <c r="AE45" s="142">
        <f t="shared" ca="1" si="40"/>
        <v>0</v>
      </c>
      <c r="AF45" s="142"/>
      <c r="AG45" s="203">
        <f ca="1">+AG47*AB45/AB47</f>
        <v>9.0088707517092157</v>
      </c>
      <c r="AH45" s="142">
        <f t="shared" ca="1" si="56"/>
        <v>9.0088707517092157</v>
      </c>
      <c r="AI45" s="142">
        <f t="shared" ca="1" si="14"/>
        <v>0</v>
      </c>
      <c r="AJ45" s="25"/>
      <c r="AK45" s="204">
        <f>+'Proof of Revenue'!F34</f>
        <v>10.71</v>
      </c>
      <c r="AL45" s="218" t="str">
        <f>+'Proof of Revenue'!G34</f>
        <v>N.A.</v>
      </c>
      <c r="AM45" s="205">
        <f>+AK45</f>
        <v>10.71</v>
      </c>
      <c r="AN45" s="205"/>
      <c r="AO45" s="25"/>
      <c r="AP45" s="25"/>
      <c r="AQ45" s="25"/>
      <c r="AR45" s="129">
        <f t="shared" ca="1" si="64"/>
        <v>9.19</v>
      </c>
      <c r="AS45" s="218" t="s">
        <v>34</v>
      </c>
      <c r="AT45" s="129">
        <f ca="1">+AR45</f>
        <v>9.19</v>
      </c>
      <c r="AU45" s="159"/>
      <c r="AV45" s="129">
        <f t="shared" si="42"/>
        <v>42.84</v>
      </c>
      <c r="AW45" s="218" t="s">
        <v>34</v>
      </c>
      <c r="AX45" s="159">
        <f t="shared" si="59"/>
        <v>42.84</v>
      </c>
      <c r="AY45" s="25"/>
      <c r="AZ45" s="159">
        <f t="shared" ca="1" si="43"/>
        <v>9.0088707517092157</v>
      </c>
      <c r="BA45" s="202" t="s">
        <v>158</v>
      </c>
      <c r="BB45" s="229">
        <f ca="1">+AZ45</f>
        <v>9.0088707517092157</v>
      </c>
      <c r="BC45" s="25"/>
      <c r="BD45" s="159">
        <f t="shared" ca="1" si="44"/>
        <v>9.0088707517092157</v>
      </c>
      <c r="BE45" s="206" t="str">
        <f t="shared" si="62"/>
        <v>N.A</v>
      </c>
      <c r="BF45" s="159">
        <f ca="1">+BD45</f>
        <v>9.0088707517092157</v>
      </c>
      <c r="BG45" s="25"/>
      <c r="BH45" s="294">
        <f ca="1">IF('Proof of Revenue'!T34="yes",BD45*$BN$15,0)</f>
        <v>-2.2302300137977469E-3</v>
      </c>
      <c r="BI45" s="159">
        <f t="shared" ca="1" si="45"/>
        <v>9.0066405216954184</v>
      </c>
      <c r="BJ45" s="206" t="str">
        <f t="shared" si="63"/>
        <v>N.A</v>
      </c>
      <c r="BK45" s="159">
        <f t="shared" ca="1" si="46"/>
        <v>9.0066405216954184</v>
      </c>
      <c r="BL45" s="130">
        <f t="shared" ca="1" si="47"/>
        <v>0.21029110064680706</v>
      </c>
    </row>
    <row r="46" spans="4:64" x14ac:dyDescent="0.2">
      <c r="D46" s="48"/>
      <c r="F46" s="35" t="s">
        <v>97</v>
      </c>
      <c r="G46" s="20" t="s">
        <v>27</v>
      </c>
      <c r="H46" s="274" t="s">
        <v>67</v>
      </c>
      <c r="I46" s="21">
        <v>294</v>
      </c>
      <c r="J46" s="160">
        <f>+'Proof of Revenue'!E35</f>
        <v>0</v>
      </c>
      <c r="K46" s="161">
        <f t="shared" si="48"/>
        <v>0</v>
      </c>
      <c r="L46" s="162" t="str">
        <f t="shared" si="30"/>
        <v>19475V</v>
      </c>
      <c r="M46" s="163">
        <f>+'MLS Rate Data Mtrl and Labor'!G28</f>
        <v>408.17895545529996</v>
      </c>
      <c r="N46" s="163">
        <f t="shared" si="31"/>
        <v>193.60999999999999</v>
      </c>
      <c r="O46" s="164">
        <f t="shared" si="31"/>
        <v>6000</v>
      </c>
      <c r="P46" s="164">
        <f t="shared" si="31"/>
        <v>1.5</v>
      </c>
      <c r="Q46" s="142">
        <f t="shared" si="49"/>
        <v>408.17895545529996</v>
      </c>
      <c r="R46" s="165">
        <f t="shared" si="32"/>
        <v>1.6528862049029029</v>
      </c>
      <c r="S46" s="166">
        <f t="shared" si="50"/>
        <v>0</v>
      </c>
      <c r="T46" s="167">
        <f t="shared" si="33"/>
        <v>0</v>
      </c>
      <c r="U46" s="163">
        <f t="shared" si="34"/>
        <v>153.44237866666666</v>
      </c>
      <c r="V46" s="168">
        <f t="shared" si="51"/>
        <v>0</v>
      </c>
      <c r="W46" s="169">
        <f t="shared" si="35"/>
        <v>0</v>
      </c>
      <c r="X46" s="163">
        <f t="shared" si="36"/>
        <v>77.153333333333336</v>
      </c>
      <c r="Y46" s="168">
        <f t="shared" si="52"/>
        <v>0</v>
      </c>
      <c r="Z46" s="169">
        <f t="shared" si="37"/>
        <v>0</v>
      </c>
      <c r="AA46" s="142">
        <f t="shared" si="53"/>
        <v>230.59571199999999</v>
      </c>
      <c r="AB46" s="169">
        <f t="shared" si="54"/>
        <v>2.7068999885877383</v>
      </c>
      <c r="AC46" s="142">
        <f t="shared" ca="1" si="38"/>
        <v>0</v>
      </c>
      <c r="AD46" s="142">
        <f t="shared" ca="1" si="39"/>
        <v>0</v>
      </c>
      <c r="AE46" s="142">
        <f t="shared" ca="1" si="40"/>
        <v>0</v>
      </c>
      <c r="AF46" s="142"/>
      <c r="AG46" s="203">
        <f ca="1">+AG47*(AB46/AB47)</f>
        <v>16.657266485201816</v>
      </c>
      <c r="AH46" s="142">
        <f t="shared" ca="1" si="56"/>
        <v>16.657266485201816</v>
      </c>
      <c r="AI46" s="142">
        <f t="shared" ca="1" si="14"/>
        <v>0</v>
      </c>
      <c r="AJ46" s="25"/>
      <c r="AK46" s="204">
        <f>+'Proof of Revenue'!F35</f>
        <v>19.170000000000002</v>
      </c>
      <c r="AL46" s="218" t="str">
        <f>+'Proof of Revenue'!G35</f>
        <v>N.A.</v>
      </c>
      <c r="AM46" s="205">
        <f>+AK46</f>
        <v>19.170000000000002</v>
      </c>
      <c r="AN46" s="205"/>
      <c r="AO46" s="25"/>
      <c r="AP46" s="25"/>
      <c r="AQ46" s="25"/>
      <c r="AR46" s="129">
        <f t="shared" ca="1" si="64"/>
        <v>16.440000000000001</v>
      </c>
      <c r="AS46" s="218" t="s">
        <v>34</v>
      </c>
      <c r="AT46" s="129">
        <f ca="1">+AR46</f>
        <v>16.440000000000001</v>
      </c>
      <c r="AU46" s="159"/>
      <c r="AV46" s="129">
        <f t="shared" si="42"/>
        <v>76.680000000000007</v>
      </c>
      <c r="AW46" s="218" t="s">
        <v>34</v>
      </c>
      <c r="AX46" s="159">
        <f t="shared" si="59"/>
        <v>76.680000000000007</v>
      </c>
      <c r="AY46" s="25"/>
      <c r="AZ46" s="159">
        <f t="shared" ca="1" si="43"/>
        <v>16.657266485201816</v>
      </c>
      <c r="BA46" s="202" t="s">
        <v>158</v>
      </c>
      <c r="BB46" s="229">
        <f ca="1">+AZ46</f>
        <v>16.657266485201816</v>
      </c>
      <c r="BC46" s="25"/>
      <c r="BD46" s="159">
        <f t="shared" ca="1" si="44"/>
        <v>16.657266485201816</v>
      </c>
      <c r="BE46" s="206" t="str">
        <f t="shared" si="62"/>
        <v>N.A</v>
      </c>
      <c r="BF46" s="159">
        <f ca="1">+BD46</f>
        <v>16.657266485201816</v>
      </c>
      <c r="BG46" s="25"/>
      <c r="BH46" s="294">
        <f ca="1">IF('Proof of Revenue'!T35="yes",BD46*$BN$15,0)</f>
        <v>-4.1236617426303034E-3</v>
      </c>
      <c r="BI46" s="159">
        <f t="shared" ca="1" si="45"/>
        <v>16.653142823459188</v>
      </c>
      <c r="BJ46" s="206" t="str">
        <f t="shared" si="63"/>
        <v>N.A</v>
      </c>
      <c r="BK46" s="159">
        <f t="shared" ca="1" si="46"/>
        <v>16.653142823459188</v>
      </c>
      <c r="BL46" s="130">
        <f t="shared" ca="1" si="47"/>
        <v>0.21723091399585048</v>
      </c>
    </row>
    <row r="47" spans="4:64" x14ac:dyDescent="0.2">
      <c r="D47" s="48"/>
      <c r="F47" s="35" t="s">
        <v>97</v>
      </c>
      <c r="G47" s="20" t="s">
        <v>28</v>
      </c>
      <c r="H47" s="274" t="s">
        <v>68</v>
      </c>
      <c r="I47" s="21">
        <v>476</v>
      </c>
      <c r="J47" s="160">
        <f>+'Proof of Revenue'!E36</f>
        <v>0</v>
      </c>
      <c r="K47" s="161">
        <f t="shared" si="48"/>
        <v>0</v>
      </c>
      <c r="L47" s="162" t="str">
        <f t="shared" si="30"/>
        <v>32200H</v>
      </c>
      <c r="M47" s="163">
        <f>+'MLS Rate Data Mtrl and Labor'!H28</f>
        <v>415.73647276179997</v>
      </c>
      <c r="N47" s="163">
        <f t="shared" si="31"/>
        <v>199.16</v>
      </c>
      <c r="O47" s="164">
        <f t="shared" si="31"/>
        <v>15000</v>
      </c>
      <c r="P47" s="164">
        <f t="shared" si="31"/>
        <v>3.75</v>
      </c>
      <c r="Q47" s="142">
        <f t="shared" si="49"/>
        <v>415.73647276179997</v>
      </c>
      <c r="R47" s="165">
        <f t="shared" si="32"/>
        <v>1.6834897329199097</v>
      </c>
      <c r="S47" s="166">
        <f t="shared" si="50"/>
        <v>0</v>
      </c>
      <c r="T47" s="167">
        <f t="shared" si="33"/>
        <v>0</v>
      </c>
      <c r="U47" s="163">
        <f t="shared" si="34"/>
        <v>63.136375466666664</v>
      </c>
      <c r="V47" s="168">
        <f t="shared" si="51"/>
        <v>0</v>
      </c>
      <c r="W47" s="169">
        <f t="shared" si="35"/>
        <v>0</v>
      </c>
      <c r="X47" s="163">
        <f t="shared" si="36"/>
        <v>30.861333333333334</v>
      </c>
      <c r="Y47" s="168">
        <f t="shared" si="52"/>
        <v>0</v>
      </c>
      <c r="Z47" s="169">
        <f t="shared" si="37"/>
        <v>0</v>
      </c>
      <c r="AA47" s="142">
        <f t="shared" si="53"/>
        <v>93.997708799999998</v>
      </c>
      <c r="AB47" s="169">
        <f t="shared" si="54"/>
        <v>1.1034133925178693</v>
      </c>
      <c r="AC47" s="142">
        <f t="shared" ca="1" si="38"/>
        <v>0</v>
      </c>
      <c r="AD47" s="142">
        <f t="shared" ca="1" si="39"/>
        <v>0</v>
      </c>
      <c r="AE47" s="142">
        <f t="shared" ca="1" si="40"/>
        <v>0</v>
      </c>
      <c r="AF47" s="142"/>
      <c r="AG47" s="142">
        <f ca="1">+AG26</f>
        <v>6.79</v>
      </c>
      <c r="AH47" s="142">
        <f t="shared" ca="1" si="56"/>
        <v>6.79</v>
      </c>
      <c r="AI47" s="142">
        <f t="shared" ca="1" si="14"/>
        <v>0</v>
      </c>
      <c r="AJ47" s="25"/>
      <c r="AK47" s="204">
        <f>+'Proof of Revenue'!F36</f>
        <v>7.81</v>
      </c>
      <c r="AL47" s="218" t="str">
        <f>+'Proof of Revenue'!G36</f>
        <v>N.A.</v>
      </c>
      <c r="AM47" s="205">
        <f>+AK47</f>
        <v>7.81</v>
      </c>
      <c r="AN47" s="205"/>
      <c r="AO47" s="25"/>
      <c r="AP47" s="25"/>
      <c r="AQ47" s="25"/>
      <c r="AR47" s="129">
        <f t="shared" ca="1" si="64"/>
        <v>6.7</v>
      </c>
      <c r="AS47" s="218" t="s">
        <v>34</v>
      </c>
      <c r="AT47" s="129">
        <f ca="1">+AR47</f>
        <v>6.7</v>
      </c>
      <c r="AU47" s="159"/>
      <c r="AV47" s="129">
        <f t="shared" si="42"/>
        <v>31.24</v>
      </c>
      <c r="AW47" s="218" t="s">
        <v>34</v>
      </c>
      <c r="AX47" s="159">
        <f t="shared" si="59"/>
        <v>31.24</v>
      </c>
      <c r="AY47" s="25"/>
      <c r="AZ47" s="159">
        <f t="shared" ca="1" si="43"/>
        <v>6.79</v>
      </c>
      <c r="BA47" s="202" t="s">
        <v>158</v>
      </c>
      <c r="BB47" s="218">
        <f ca="1">+AZ47</f>
        <v>6.79</v>
      </c>
      <c r="BC47" s="25"/>
      <c r="BD47" s="159">
        <f t="shared" ca="1" si="44"/>
        <v>6.79</v>
      </c>
      <c r="BE47" s="206" t="str">
        <f t="shared" si="62"/>
        <v>N.A</v>
      </c>
      <c r="BF47" s="159">
        <f ca="1">+BD47</f>
        <v>6.79</v>
      </c>
      <c r="BG47" s="25"/>
      <c r="BH47" s="294">
        <f ca="1">IF('Proof of Revenue'!T36="yes",BD47*$BN$15,0)</f>
        <v>-1.6809278555598806E-3</v>
      </c>
      <c r="BI47" s="159">
        <f t="shared" ca="1" si="45"/>
        <v>6.7883190721444402</v>
      </c>
      <c r="BJ47" s="206" t="str">
        <f t="shared" si="63"/>
        <v>N.A</v>
      </c>
      <c r="BK47" s="159">
        <f t="shared" ca="1" si="46"/>
        <v>6.7883190721444402</v>
      </c>
      <c r="BL47" s="130">
        <f t="shared" ca="1" si="47"/>
        <v>0.21734955185659413</v>
      </c>
    </row>
    <row r="48" spans="4:64" x14ac:dyDescent="0.2">
      <c r="D48" s="48"/>
      <c r="F48" s="35" t="s">
        <v>97</v>
      </c>
      <c r="G48" s="20" t="s">
        <v>29</v>
      </c>
      <c r="H48" s="274">
        <v>104500</v>
      </c>
      <c r="I48" s="21">
        <v>1100</v>
      </c>
      <c r="J48" s="160">
        <f>+'Proof of Revenue'!E37</f>
        <v>0</v>
      </c>
      <c r="K48" s="161">
        <f t="shared" si="48"/>
        <v>0</v>
      </c>
      <c r="L48" s="162">
        <f t="shared" si="30"/>
        <v>104500</v>
      </c>
      <c r="M48" s="163">
        <f>+'MLS Rate Data Mtrl and Labor'!I28</f>
        <v>613.30767744649995</v>
      </c>
      <c r="N48" s="163">
        <f t="shared" si="31"/>
        <v>351.65999999999997</v>
      </c>
      <c r="O48" s="164">
        <f t="shared" si="31"/>
        <v>12000</v>
      </c>
      <c r="P48" s="164">
        <f t="shared" si="31"/>
        <v>3</v>
      </c>
      <c r="Q48" s="142">
        <f t="shared" si="49"/>
        <v>613.30767744649995</v>
      </c>
      <c r="R48" s="165">
        <f t="shared" si="32"/>
        <v>2.4835376392239636</v>
      </c>
      <c r="S48" s="166">
        <f t="shared" si="50"/>
        <v>0</v>
      </c>
      <c r="T48" s="167">
        <f t="shared" si="33"/>
        <v>0</v>
      </c>
      <c r="U48" s="163">
        <f t="shared" si="34"/>
        <v>139.351136</v>
      </c>
      <c r="V48" s="168">
        <f t="shared" si="51"/>
        <v>0</v>
      </c>
      <c r="W48" s="169">
        <f t="shared" si="35"/>
        <v>0</v>
      </c>
      <c r="X48" s="163">
        <f t="shared" si="36"/>
        <v>38.576666666666668</v>
      </c>
      <c r="Y48" s="168">
        <f t="shared" si="52"/>
        <v>0</v>
      </c>
      <c r="Z48" s="169">
        <f t="shared" si="37"/>
        <v>0</v>
      </c>
      <c r="AA48" s="142">
        <f t="shared" si="53"/>
        <v>177.92780266666665</v>
      </c>
      <c r="AB48" s="169">
        <f t="shared" si="54"/>
        <v>2.0886458071164884</v>
      </c>
      <c r="AC48" s="142">
        <f t="shared" ca="1" si="38"/>
        <v>0</v>
      </c>
      <c r="AD48" s="142">
        <f t="shared" ca="1" si="39"/>
        <v>0</v>
      </c>
      <c r="AE48" s="142">
        <f t="shared" ca="1" si="40"/>
        <v>0</v>
      </c>
      <c r="AF48" s="142"/>
      <c r="AG48" s="142">
        <f ca="1">+AG27</f>
        <v>13.09</v>
      </c>
      <c r="AH48" s="142">
        <f t="shared" ca="1" si="56"/>
        <v>13.09</v>
      </c>
      <c r="AI48" s="142">
        <f t="shared" ca="1" si="14"/>
        <v>0</v>
      </c>
      <c r="AJ48" s="25"/>
      <c r="AK48" s="204">
        <f>+'Proof of Revenue'!F37</f>
        <v>17.79</v>
      </c>
      <c r="AL48" s="218" t="str">
        <f>+'Proof of Revenue'!G37</f>
        <v>N.A.</v>
      </c>
      <c r="AM48" s="205">
        <f>+AK48</f>
        <v>17.79</v>
      </c>
      <c r="AN48" s="205"/>
      <c r="AO48" s="25"/>
      <c r="AP48" s="25"/>
      <c r="AQ48" s="25"/>
      <c r="AR48" s="129">
        <f t="shared" ca="1" si="64"/>
        <v>15.26</v>
      </c>
      <c r="AS48" s="218" t="s">
        <v>34</v>
      </c>
      <c r="AT48" s="129">
        <f ca="1">+AR48</f>
        <v>15.26</v>
      </c>
      <c r="AU48" s="25"/>
      <c r="AV48" s="129">
        <f t="shared" si="42"/>
        <v>71.16</v>
      </c>
      <c r="AW48" s="218" t="s">
        <v>34</v>
      </c>
      <c r="AX48" s="159">
        <f t="shared" si="59"/>
        <v>71.16</v>
      </c>
      <c r="AY48" s="25"/>
      <c r="AZ48" s="159">
        <f t="shared" ca="1" si="43"/>
        <v>13.09</v>
      </c>
      <c r="BA48" s="202" t="s">
        <v>158</v>
      </c>
      <c r="BB48" s="229">
        <f ca="1">+AZ48</f>
        <v>13.09</v>
      </c>
      <c r="BC48" s="25"/>
      <c r="BD48" s="159">
        <f t="shared" ca="1" si="44"/>
        <v>13.09</v>
      </c>
      <c r="BE48" s="206" t="str">
        <f t="shared" si="62"/>
        <v>N.A</v>
      </c>
      <c r="BF48" s="159">
        <f ca="1">+BD48</f>
        <v>13.09</v>
      </c>
      <c r="BG48" s="25"/>
      <c r="BH48" s="294">
        <f ca="1">IF('Proof of Revenue'!T37="yes",BD48*$BN$15,0)</f>
        <v>-3.240551639069048E-3</v>
      </c>
      <c r="BI48" s="159">
        <f t="shared" ca="1" si="45"/>
        <v>13.086759448360931</v>
      </c>
      <c r="BJ48" s="206" t="str">
        <f t="shared" si="63"/>
        <v>N.A</v>
      </c>
      <c r="BK48" s="159">
        <f t="shared" ca="1" si="46"/>
        <v>13.086759448360931</v>
      </c>
      <c r="BL48" s="130">
        <f t="shared" ca="1" si="47"/>
        <v>0.18395165823496348</v>
      </c>
    </row>
    <row r="49" spans="4:64" x14ac:dyDescent="0.2">
      <c r="D49" s="48"/>
      <c r="F49" s="35" t="s">
        <v>97</v>
      </c>
      <c r="G49" s="20" t="s">
        <v>257</v>
      </c>
      <c r="H49" s="274" t="s">
        <v>262</v>
      </c>
      <c r="I49" s="21"/>
      <c r="J49" s="160"/>
      <c r="K49" s="161"/>
      <c r="L49" s="162"/>
      <c r="M49" s="163"/>
      <c r="N49" s="163"/>
      <c r="O49" s="164">
        <f t="shared" ref="O49:O52" si="65">+O28</f>
        <v>0</v>
      </c>
      <c r="P49" s="164">
        <f>P28</f>
        <v>20</v>
      </c>
      <c r="Q49" s="142">
        <f t="shared" si="49"/>
        <v>0</v>
      </c>
      <c r="R49" s="165">
        <f t="shared" ref="R49:R52" si="66">+Q49/$Q$58</f>
        <v>0</v>
      </c>
      <c r="S49" s="166">
        <f t="shared" si="50"/>
        <v>0</v>
      </c>
      <c r="T49" s="167">
        <f t="shared" ref="T49:T52" si="67">+S49/$S$58</f>
        <v>0</v>
      </c>
      <c r="U49" s="163">
        <f t="shared" ref="U49:U52" si="68">+U28</f>
        <v>0</v>
      </c>
      <c r="V49" s="168">
        <f t="shared" si="51"/>
        <v>0</v>
      </c>
      <c r="W49" s="169">
        <f t="shared" ref="W49:W52" si="69">+V49/$V$60</f>
        <v>0</v>
      </c>
      <c r="X49" s="163">
        <f t="shared" ref="X49:X52" si="70">+X28</f>
        <v>0</v>
      </c>
      <c r="Y49" s="168">
        <f t="shared" si="52"/>
        <v>0</v>
      </c>
      <c r="Z49" s="169">
        <f t="shared" ref="Z49:Z52" si="71">+Y49/$Y$60</f>
        <v>0</v>
      </c>
      <c r="AA49" s="142">
        <f t="shared" si="53"/>
        <v>0</v>
      </c>
      <c r="AB49" s="169">
        <f t="shared" si="54"/>
        <v>0</v>
      </c>
      <c r="AC49" s="142">
        <f t="shared" ref="AC49:AC52" ca="1" si="72">+$AC$64*T49</f>
        <v>0</v>
      </c>
      <c r="AD49" s="142">
        <f t="shared" ref="AD49:AD52" ca="1" si="73">+$AD$64*W49</f>
        <v>0</v>
      </c>
      <c r="AE49" s="142">
        <f t="shared" ref="AE49:AE52" ca="1" si="74">+$AE$64*Z49</f>
        <v>0</v>
      </c>
      <c r="AF49" s="142"/>
      <c r="AG49" s="142"/>
      <c r="AH49" s="142"/>
      <c r="AI49" s="142"/>
      <c r="AJ49" s="25"/>
      <c r="AK49" s="204"/>
      <c r="AL49" s="218"/>
      <c r="AM49" s="205"/>
      <c r="AN49" s="205"/>
      <c r="AO49" s="25"/>
      <c r="AP49" s="25"/>
      <c r="AQ49" s="25"/>
      <c r="AR49" s="129"/>
      <c r="AS49" s="218"/>
      <c r="AT49" s="129"/>
      <c r="AU49" s="25"/>
      <c r="AV49" s="129"/>
      <c r="AW49" s="218"/>
      <c r="AX49" s="159"/>
      <c r="AY49" s="25"/>
      <c r="AZ49" s="159"/>
      <c r="BA49" s="202"/>
      <c r="BB49" s="229"/>
      <c r="BC49" s="25"/>
      <c r="BD49" s="159"/>
      <c r="BE49" s="206"/>
      <c r="BF49" s="159"/>
      <c r="BG49" s="25"/>
      <c r="BH49" s="294"/>
      <c r="BI49" s="159"/>
      <c r="BJ49" s="206"/>
      <c r="BK49" s="159"/>
      <c r="BL49" s="130"/>
    </row>
    <row r="50" spans="4:64" x14ac:dyDescent="0.2">
      <c r="D50" s="48"/>
      <c r="F50" s="35" t="s">
        <v>97</v>
      </c>
      <c r="G50" s="20" t="s">
        <v>261</v>
      </c>
      <c r="H50" s="274" t="s">
        <v>264</v>
      </c>
      <c r="I50" s="21"/>
      <c r="J50" s="160"/>
      <c r="K50" s="161"/>
      <c r="L50" s="162"/>
      <c r="M50" s="163"/>
      <c r="N50" s="163"/>
      <c r="O50" s="164">
        <f t="shared" si="65"/>
        <v>0</v>
      </c>
      <c r="P50" s="164">
        <f t="shared" ref="P50:P52" si="75">P29</f>
        <v>20</v>
      </c>
      <c r="Q50" s="142">
        <f t="shared" si="49"/>
        <v>0</v>
      </c>
      <c r="R50" s="165">
        <f t="shared" si="66"/>
        <v>0</v>
      </c>
      <c r="S50" s="166">
        <f t="shared" si="50"/>
        <v>0</v>
      </c>
      <c r="T50" s="167">
        <f t="shared" si="67"/>
        <v>0</v>
      </c>
      <c r="U50" s="163">
        <f t="shared" si="68"/>
        <v>0</v>
      </c>
      <c r="V50" s="168">
        <f t="shared" si="51"/>
        <v>0</v>
      </c>
      <c r="W50" s="169">
        <f t="shared" si="69"/>
        <v>0</v>
      </c>
      <c r="X50" s="163">
        <f t="shared" si="70"/>
        <v>0</v>
      </c>
      <c r="Y50" s="168">
        <f t="shared" si="52"/>
        <v>0</v>
      </c>
      <c r="Z50" s="169">
        <f t="shared" si="71"/>
        <v>0</v>
      </c>
      <c r="AA50" s="142">
        <f t="shared" si="53"/>
        <v>0</v>
      </c>
      <c r="AB50" s="169">
        <f t="shared" si="54"/>
        <v>0</v>
      </c>
      <c r="AC50" s="142">
        <f t="shared" ca="1" si="72"/>
        <v>0</v>
      </c>
      <c r="AD50" s="142">
        <f t="shared" ca="1" si="73"/>
        <v>0</v>
      </c>
      <c r="AE50" s="142">
        <f t="shared" ca="1" si="74"/>
        <v>0</v>
      </c>
      <c r="AF50" s="142"/>
      <c r="AG50" s="142"/>
      <c r="AH50" s="142"/>
      <c r="AI50" s="142"/>
      <c r="AJ50" s="25"/>
      <c r="AK50" s="204"/>
      <c r="AL50" s="218"/>
      <c r="AM50" s="205"/>
      <c r="AN50" s="205"/>
      <c r="AO50" s="25"/>
      <c r="AP50" s="25"/>
      <c r="AQ50" s="25"/>
      <c r="AR50" s="129"/>
      <c r="AS50" s="218"/>
      <c r="AT50" s="129"/>
      <c r="AU50" s="25"/>
      <c r="AV50" s="129"/>
      <c r="AW50" s="218"/>
      <c r="AX50" s="159"/>
      <c r="AY50" s="25"/>
      <c r="AZ50" s="159"/>
      <c r="BA50" s="202"/>
      <c r="BB50" s="229"/>
      <c r="BC50" s="25"/>
      <c r="BD50" s="159"/>
      <c r="BE50" s="206"/>
      <c r="BF50" s="159"/>
      <c r="BG50" s="25"/>
      <c r="BH50" s="294"/>
      <c r="BI50" s="159"/>
      <c r="BJ50" s="206"/>
      <c r="BK50" s="159"/>
      <c r="BL50" s="130"/>
    </row>
    <row r="51" spans="4:64" x14ac:dyDescent="0.2">
      <c r="D51" s="48"/>
      <c r="F51" s="35" t="s">
        <v>97</v>
      </c>
      <c r="G51" s="20" t="s">
        <v>258</v>
      </c>
      <c r="H51" s="274" t="s">
        <v>265</v>
      </c>
      <c r="I51" s="21"/>
      <c r="J51" s="160"/>
      <c r="K51" s="161"/>
      <c r="L51" s="162"/>
      <c r="M51" s="163"/>
      <c r="N51" s="163"/>
      <c r="O51" s="164">
        <f t="shared" si="65"/>
        <v>0</v>
      </c>
      <c r="P51" s="164">
        <f t="shared" si="75"/>
        <v>20</v>
      </c>
      <c r="Q51" s="142">
        <f t="shared" si="49"/>
        <v>0</v>
      </c>
      <c r="R51" s="165">
        <f t="shared" si="66"/>
        <v>0</v>
      </c>
      <c r="S51" s="166">
        <f t="shared" si="50"/>
        <v>0</v>
      </c>
      <c r="T51" s="167">
        <f t="shared" si="67"/>
        <v>0</v>
      </c>
      <c r="U51" s="163">
        <f t="shared" si="68"/>
        <v>0</v>
      </c>
      <c r="V51" s="168">
        <f t="shared" si="51"/>
        <v>0</v>
      </c>
      <c r="W51" s="169">
        <f t="shared" si="69"/>
        <v>0</v>
      </c>
      <c r="X51" s="163">
        <f t="shared" si="70"/>
        <v>0</v>
      </c>
      <c r="Y51" s="168">
        <f t="shared" si="52"/>
        <v>0</v>
      </c>
      <c r="Z51" s="169">
        <f t="shared" si="71"/>
        <v>0</v>
      </c>
      <c r="AA51" s="142">
        <f t="shared" si="53"/>
        <v>0</v>
      </c>
      <c r="AB51" s="169">
        <f t="shared" si="54"/>
        <v>0</v>
      </c>
      <c r="AC51" s="142">
        <f t="shared" ca="1" si="72"/>
        <v>0</v>
      </c>
      <c r="AD51" s="142">
        <f t="shared" ca="1" si="73"/>
        <v>0</v>
      </c>
      <c r="AE51" s="142">
        <f t="shared" ca="1" si="74"/>
        <v>0</v>
      </c>
      <c r="AF51" s="142"/>
      <c r="AG51" s="142"/>
      <c r="AH51" s="142"/>
      <c r="AI51" s="142"/>
      <c r="AJ51" s="25"/>
      <c r="AK51" s="204"/>
      <c r="AL51" s="218"/>
      <c r="AM51" s="205"/>
      <c r="AN51" s="205"/>
      <c r="AO51" s="25"/>
      <c r="AP51" s="25"/>
      <c r="AQ51" s="25"/>
      <c r="AR51" s="129"/>
      <c r="AS51" s="218"/>
      <c r="AT51" s="129"/>
      <c r="AU51" s="25"/>
      <c r="AV51" s="129"/>
      <c r="AW51" s="218"/>
      <c r="AX51" s="159"/>
      <c r="AY51" s="25"/>
      <c r="AZ51" s="159"/>
      <c r="BA51" s="202"/>
      <c r="BB51" s="229"/>
      <c r="BC51" s="25"/>
      <c r="BD51" s="159"/>
      <c r="BE51" s="206"/>
      <c r="BF51" s="159"/>
      <c r="BG51" s="25"/>
      <c r="BH51" s="294"/>
      <c r="BI51" s="159"/>
      <c r="BJ51" s="206"/>
      <c r="BK51" s="159"/>
      <c r="BL51" s="130"/>
    </row>
    <row r="52" spans="4:64" x14ac:dyDescent="0.2">
      <c r="D52" s="48"/>
      <c r="F52" s="35" t="s">
        <v>97</v>
      </c>
      <c r="G52" s="20" t="s">
        <v>259</v>
      </c>
      <c r="H52" s="274" t="s">
        <v>266</v>
      </c>
      <c r="I52" s="21"/>
      <c r="J52" s="160"/>
      <c r="K52" s="161"/>
      <c r="L52" s="162"/>
      <c r="M52" s="163"/>
      <c r="N52" s="163"/>
      <c r="O52" s="164">
        <f t="shared" si="65"/>
        <v>0</v>
      </c>
      <c r="P52" s="164">
        <f t="shared" si="75"/>
        <v>20</v>
      </c>
      <c r="Q52" s="142">
        <f t="shared" si="49"/>
        <v>0</v>
      </c>
      <c r="R52" s="165">
        <f t="shared" si="66"/>
        <v>0</v>
      </c>
      <c r="S52" s="166">
        <f t="shared" si="50"/>
        <v>0</v>
      </c>
      <c r="T52" s="167">
        <f t="shared" si="67"/>
        <v>0</v>
      </c>
      <c r="U52" s="163">
        <f t="shared" si="68"/>
        <v>0</v>
      </c>
      <c r="V52" s="168">
        <f t="shared" si="51"/>
        <v>0</v>
      </c>
      <c r="W52" s="169">
        <f t="shared" si="69"/>
        <v>0</v>
      </c>
      <c r="X52" s="163">
        <f t="shared" si="70"/>
        <v>0</v>
      </c>
      <c r="Y52" s="168">
        <f t="shared" si="52"/>
        <v>0</v>
      </c>
      <c r="Z52" s="169">
        <f t="shared" si="71"/>
        <v>0</v>
      </c>
      <c r="AA52" s="142">
        <f t="shared" si="53"/>
        <v>0</v>
      </c>
      <c r="AB52" s="169">
        <f t="shared" si="54"/>
        <v>0</v>
      </c>
      <c r="AC52" s="142">
        <f t="shared" ca="1" si="72"/>
        <v>0</v>
      </c>
      <c r="AD52" s="142">
        <f t="shared" ca="1" si="73"/>
        <v>0</v>
      </c>
      <c r="AE52" s="142">
        <f t="shared" ca="1" si="74"/>
        <v>0</v>
      </c>
      <c r="AF52" s="142"/>
      <c r="AG52" s="142"/>
      <c r="AH52" s="142"/>
      <c r="AI52" s="142"/>
      <c r="AJ52" s="25"/>
      <c r="AK52" s="204"/>
      <c r="AL52" s="218"/>
      <c r="AM52" s="205"/>
      <c r="AN52" s="205"/>
      <c r="AO52" s="25"/>
      <c r="AP52" s="25"/>
      <c r="AQ52" s="25"/>
      <c r="AR52" s="129"/>
      <c r="AS52" s="218"/>
      <c r="AT52" s="129"/>
      <c r="AU52" s="25"/>
      <c r="AV52" s="129"/>
      <c r="AW52" s="218"/>
      <c r="AX52" s="159"/>
      <c r="AY52" s="25"/>
      <c r="AZ52" s="159"/>
      <c r="BA52" s="202"/>
      <c r="BB52" s="229"/>
      <c r="BC52" s="25"/>
      <c r="BD52" s="159"/>
      <c r="BE52" s="206"/>
      <c r="BF52" s="159"/>
      <c r="BG52" s="25"/>
      <c r="BH52" s="294"/>
      <c r="BI52" s="159"/>
      <c r="BJ52" s="206"/>
      <c r="BK52" s="159"/>
      <c r="BL52" s="130"/>
    </row>
    <row r="53" spans="4:64" x14ac:dyDescent="0.2">
      <c r="D53" s="48"/>
      <c r="F53" s="35" t="s">
        <v>98</v>
      </c>
      <c r="G53" s="20" t="s">
        <v>22</v>
      </c>
      <c r="H53" s="274" t="s">
        <v>63</v>
      </c>
      <c r="I53" s="21">
        <v>185</v>
      </c>
      <c r="J53" s="160">
        <f>+'Proof of Revenue'!E38</f>
        <v>196776</v>
      </c>
      <c r="K53" s="161">
        <f t="shared" si="48"/>
        <v>14075</v>
      </c>
      <c r="L53" s="162" t="str">
        <f>+L32</f>
        <v>15000V</v>
      </c>
      <c r="M53" s="163">
        <f>+'MLS Rate Data Mtrl and Labor'!J28</f>
        <v>213.00436887139998</v>
      </c>
      <c r="N53" s="163">
        <f>+N32</f>
        <v>67.28</v>
      </c>
      <c r="O53" s="164">
        <f>+O32</f>
        <v>24000</v>
      </c>
      <c r="P53" s="164">
        <f>+P32</f>
        <v>6</v>
      </c>
      <c r="Q53" s="142">
        <f t="shared" si="49"/>
        <v>213.00436887139998</v>
      </c>
      <c r="R53" s="165">
        <f>+Q53/$Q$58</f>
        <v>0.86254320117721517</v>
      </c>
      <c r="S53" s="166">
        <f t="shared" si="50"/>
        <v>3492845.6407532166</v>
      </c>
      <c r="T53" s="167">
        <f>+S53/$S$58</f>
        <v>0.3655889686258334</v>
      </c>
      <c r="U53" s="163">
        <f>+U32</f>
        <v>13.330410666666666</v>
      </c>
      <c r="V53" s="168">
        <f t="shared" si="51"/>
        <v>218592.07411199997</v>
      </c>
      <c r="W53" s="169">
        <f>+V53/$V$60</f>
        <v>0.26712488525050898</v>
      </c>
      <c r="X53" s="163">
        <f>+X32</f>
        <v>19.288333333333334</v>
      </c>
      <c r="Y53" s="168">
        <f t="shared" si="52"/>
        <v>271483.29166666669</v>
      </c>
      <c r="Z53" s="169">
        <f>+Y53/$Y$60</f>
        <v>0.45722100585372832</v>
      </c>
      <c r="AA53" s="142">
        <f t="shared" si="53"/>
        <v>32.618744</v>
      </c>
      <c r="AB53" s="169">
        <f t="shared" si="54"/>
        <v>0.38290251364841665</v>
      </c>
      <c r="AC53" s="142">
        <f ca="1">+$AC$64*T53</f>
        <v>498299.01797015517</v>
      </c>
      <c r="AD53" s="142">
        <f ca="1">+$AD$64*W53</f>
        <v>200007.85048550117</v>
      </c>
      <c r="AE53" s="142">
        <f ca="1">+$AE$64*Z53</f>
        <v>242010.2278502642</v>
      </c>
      <c r="AF53" s="142">
        <f t="shared" ca="1" si="55"/>
        <v>2.5299999999999998</v>
      </c>
      <c r="AG53" s="142">
        <f ca="1">+AG32</f>
        <v>2.25</v>
      </c>
      <c r="AH53" s="142">
        <f t="shared" ca="1" si="56"/>
        <v>4.7799999999999994</v>
      </c>
      <c r="AI53" s="142">
        <f t="shared" ca="1" si="14"/>
        <v>940589.27999999991</v>
      </c>
      <c r="AJ53" s="25"/>
      <c r="AK53" s="204">
        <f>+'Proof of Revenue'!F38</f>
        <v>2.81</v>
      </c>
      <c r="AL53" s="129">
        <f>+'Proof of Revenue'!G38</f>
        <v>2.7</v>
      </c>
      <c r="AM53" s="205">
        <f t="shared" si="57"/>
        <v>5.51</v>
      </c>
      <c r="AN53" s="205"/>
      <c r="AO53" s="25"/>
      <c r="AP53" s="25"/>
      <c r="AQ53" s="25"/>
      <c r="AR53" s="129">
        <f t="shared" ca="1" si="64"/>
        <v>2.41</v>
      </c>
      <c r="AS53" s="129">
        <f ca="1">ROUND(+AL53*(1+$C$11),2)</f>
        <v>2.3199999999999998</v>
      </c>
      <c r="AT53" s="129">
        <f t="shared" ca="1" si="58"/>
        <v>4.7300000000000004</v>
      </c>
      <c r="AU53" s="25"/>
      <c r="AV53" s="129">
        <f t="shared" si="42"/>
        <v>11.24</v>
      </c>
      <c r="AW53" s="25"/>
      <c r="AX53" s="159">
        <f t="shared" si="59"/>
        <v>22.04</v>
      </c>
      <c r="AY53" s="25"/>
      <c r="AZ53" s="159">
        <f t="shared" ca="1" si="43"/>
        <v>2.25</v>
      </c>
      <c r="BA53" s="159">
        <f t="shared" ca="1" si="60"/>
        <v>2.5299999999999998</v>
      </c>
      <c r="BB53" s="159">
        <f t="shared" ca="1" si="61"/>
        <v>4.7799999999999994</v>
      </c>
      <c r="BC53" s="25"/>
      <c r="BD53" s="159">
        <f ca="1">+BD32</f>
        <v>2.25</v>
      </c>
      <c r="BE53" s="159">
        <f t="shared" ca="1" si="62"/>
        <v>2.5299999999999998</v>
      </c>
      <c r="BF53" s="159">
        <f ca="1">+BD53+BE53</f>
        <v>4.7799999999999994</v>
      </c>
      <c r="BG53" s="25"/>
      <c r="BH53" s="294">
        <f ca="1">IF('Proof of Revenue'!T38="yes",BD53*$BN$15,0)</f>
        <v>-5.5700849411041697E-4</v>
      </c>
      <c r="BI53" s="159">
        <f t="shared" ca="1" si="45"/>
        <v>2.2494429915058896</v>
      </c>
      <c r="BJ53" s="206">
        <f t="shared" ca="1" si="63"/>
        <v>2.5299999999999998</v>
      </c>
      <c r="BK53" s="159">
        <f t="shared" ca="1" si="46"/>
        <v>4.7794429915058894</v>
      </c>
      <c r="BL53" s="130">
        <f t="shared" ca="1" si="47"/>
        <v>0.20017793594306049</v>
      </c>
    </row>
    <row r="54" spans="4:64" x14ac:dyDescent="0.2">
      <c r="D54" s="48"/>
      <c r="F54" s="35" t="s">
        <v>98</v>
      </c>
      <c r="G54" s="20" t="s">
        <v>260</v>
      </c>
      <c r="H54" s="274" t="s">
        <v>263</v>
      </c>
      <c r="I54" s="21"/>
      <c r="J54" s="160"/>
      <c r="K54" s="161"/>
      <c r="L54" s="162"/>
      <c r="M54" s="163"/>
      <c r="N54" s="163"/>
      <c r="O54" s="164">
        <f>+O33</f>
        <v>0</v>
      </c>
      <c r="P54" s="164">
        <f>P33</f>
        <v>20</v>
      </c>
      <c r="Q54" s="142">
        <f t="shared" si="49"/>
        <v>0</v>
      </c>
      <c r="R54" s="165">
        <f>+Q54/$Q$58</f>
        <v>0</v>
      </c>
      <c r="S54" s="166">
        <f t="shared" si="50"/>
        <v>0</v>
      </c>
      <c r="T54" s="167">
        <f>+S54/$S$58</f>
        <v>0</v>
      </c>
      <c r="U54" s="163">
        <f>+U33</f>
        <v>0</v>
      </c>
      <c r="V54" s="168"/>
      <c r="W54" s="169"/>
      <c r="X54" s="163">
        <f>+X33</f>
        <v>0</v>
      </c>
      <c r="Y54" s="168">
        <f t="shared" si="52"/>
        <v>0</v>
      </c>
      <c r="Z54" s="169">
        <f>+Y54/$Y$60</f>
        <v>0</v>
      </c>
      <c r="AA54" s="142">
        <f t="shared" si="53"/>
        <v>0</v>
      </c>
      <c r="AB54" s="169">
        <f t="shared" si="54"/>
        <v>0</v>
      </c>
      <c r="AC54" s="142">
        <f ca="1">+$AC$64*T54</f>
        <v>0</v>
      </c>
      <c r="AD54" s="142">
        <f ca="1">+$AD$64*W54</f>
        <v>0</v>
      </c>
      <c r="AE54" s="142">
        <f t="shared" ref="AE54:AE55" ca="1" si="76">+$AE$64*Z54</f>
        <v>0</v>
      </c>
      <c r="AF54" s="142"/>
      <c r="AG54" s="142"/>
      <c r="AH54" s="142"/>
      <c r="AI54" s="142"/>
      <c r="AJ54" s="25"/>
      <c r="AK54" s="204"/>
      <c r="AL54" s="129"/>
      <c r="AM54" s="205"/>
      <c r="AN54" s="205"/>
      <c r="AO54" s="25"/>
      <c r="AP54" s="25"/>
      <c r="AQ54" s="25"/>
      <c r="AR54" s="129"/>
      <c r="AS54" s="129"/>
      <c r="AT54" s="129"/>
      <c r="AU54" s="25"/>
      <c r="AV54" s="129"/>
      <c r="AW54" s="25"/>
      <c r="AX54" s="159"/>
      <c r="AY54" s="25"/>
      <c r="AZ54" s="159"/>
      <c r="BA54" s="159"/>
      <c r="BB54" s="159"/>
      <c r="BC54" s="25"/>
      <c r="BD54" s="159"/>
      <c r="BE54" s="159"/>
      <c r="BF54" s="159"/>
      <c r="BG54" s="25"/>
      <c r="BH54" s="294"/>
      <c r="BI54" s="159"/>
      <c r="BJ54" s="206"/>
      <c r="BK54" s="159"/>
      <c r="BL54" s="130"/>
    </row>
    <row r="55" spans="4:64" x14ac:dyDescent="0.2">
      <c r="D55" s="48"/>
      <c r="F55" s="35" t="s">
        <v>99</v>
      </c>
      <c r="G55" s="20" t="s">
        <v>30</v>
      </c>
      <c r="H55" s="274">
        <v>9500</v>
      </c>
      <c r="I55" s="21">
        <v>120</v>
      </c>
      <c r="J55" s="160">
        <f>+'Proof of Revenue'!E39</f>
        <v>156</v>
      </c>
      <c r="K55" s="161">
        <f t="shared" si="48"/>
        <v>11</v>
      </c>
      <c r="L55" s="162">
        <f>+L34</f>
        <v>9500</v>
      </c>
      <c r="M55" s="163">
        <f>+'MLS Rate Data Mtrl and Labor'!K28</f>
        <v>213.00436887139998</v>
      </c>
      <c r="N55" s="163">
        <f>+N34</f>
        <v>67.28</v>
      </c>
      <c r="O55" s="164">
        <f>+O34</f>
        <v>24000</v>
      </c>
      <c r="P55" s="164">
        <f>+P34</f>
        <v>6</v>
      </c>
      <c r="Q55" s="142">
        <f t="shared" si="49"/>
        <v>213.00436887139998</v>
      </c>
      <c r="R55" s="165">
        <f>+Q55/$Q$58</f>
        <v>0.86254320117721517</v>
      </c>
      <c r="S55" s="166">
        <f t="shared" si="50"/>
        <v>2769.0567953281998</v>
      </c>
      <c r="T55" s="167">
        <f>+S55/$S$58</f>
        <v>2.8983147896913247E-4</v>
      </c>
      <c r="U55" s="163">
        <f>+U34</f>
        <v>13.330410666666666</v>
      </c>
      <c r="V55" s="168">
        <f t="shared" si="51"/>
        <v>173.29533866666665</v>
      </c>
      <c r="W55" s="169">
        <f>+V55/$V$60</f>
        <v>2.1177116162072305E-4</v>
      </c>
      <c r="X55" s="163">
        <f>+X34</f>
        <v>19.288333333333334</v>
      </c>
      <c r="Y55" s="168">
        <f t="shared" si="52"/>
        <v>212.17166666666668</v>
      </c>
      <c r="Z55" s="169">
        <f>+Y55/$Y$60</f>
        <v>3.573308038643703E-4</v>
      </c>
      <c r="AA55" s="142">
        <f t="shared" si="53"/>
        <v>32.618744</v>
      </c>
      <c r="AB55" s="169">
        <f t="shared" si="54"/>
        <v>0.38290251364841665</v>
      </c>
      <c r="AC55" s="142">
        <f ca="1">+$AC$64*T55</f>
        <v>395.04129976899731</v>
      </c>
      <c r="AD55" s="142">
        <f ca="1">+$AD$64*W55</f>
        <v>158.56214515864832</v>
      </c>
      <c r="AE55" s="142">
        <f t="shared" ca="1" si="76"/>
        <v>189.13765586876778</v>
      </c>
      <c r="AF55" s="142">
        <f t="shared" ca="1" si="55"/>
        <v>2.5299999999999998</v>
      </c>
      <c r="AG55" s="142">
        <f ca="1">+AG34</f>
        <v>2.23</v>
      </c>
      <c r="AH55" s="142">
        <f t="shared" ca="1" si="56"/>
        <v>4.76</v>
      </c>
      <c r="AI55" s="142">
        <f t="shared" ca="1" si="14"/>
        <v>742.56</v>
      </c>
      <c r="AJ55" s="25"/>
      <c r="AK55" s="204">
        <f>+'Proof of Revenue'!F39</f>
        <v>2.81</v>
      </c>
      <c r="AL55" s="129">
        <f>+'Proof of Revenue'!G39</f>
        <v>2.7</v>
      </c>
      <c r="AM55" s="205">
        <f t="shared" si="57"/>
        <v>5.51</v>
      </c>
      <c r="AN55" s="205"/>
      <c r="AO55" s="25"/>
      <c r="AP55" s="25"/>
      <c r="AQ55" s="25"/>
      <c r="AR55" s="129">
        <f t="shared" ca="1" si="64"/>
        <v>2.41</v>
      </c>
      <c r="AS55" s="129">
        <f ca="1">ROUND(+AL55*(1+$C$11),2)</f>
        <v>2.3199999999999998</v>
      </c>
      <c r="AT55" s="129">
        <f t="shared" ca="1" si="58"/>
        <v>4.7300000000000004</v>
      </c>
      <c r="AU55" s="25"/>
      <c r="AV55" s="129">
        <f t="shared" si="42"/>
        <v>11.24</v>
      </c>
      <c r="AW55" s="25"/>
      <c r="AX55" s="159">
        <f t="shared" si="59"/>
        <v>22.04</v>
      </c>
      <c r="AY55" s="25"/>
      <c r="AZ55" s="159">
        <f t="shared" ca="1" si="43"/>
        <v>2.23</v>
      </c>
      <c r="BA55" s="159">
        <f t="shared" ca="1" si="60"/>
        <v>2.5299999999999998</v>
      </c>
      <c r="BB55" s="159">
        <f t="shared" ca="1" si="61"/>
        <v>4.76</v>
      </c>
      <c r="BC55" s="25"/>
      <c r="BD55" s="159">
        <f ca="1">+BD34</f>
        <v>2.23</v>
      </c>
      <c r="BE55" s="159">
        <f t="shared" ca="1" si="62"/>
        <v>2.5299999999999998</v>
      </c>
      <c r="BF55" s="159">
        <f ca="1">+BD55+BE55</f>
        <v>4.76</v>
      </c>
      <c r="BG55" s="25"/>
      <c r="BH55" s="294">
        <f ca="1">IF('Proof of Revenue'!T39="yes",BD55*$BN$15,0)</f>
        <v>-5.5205730749610215E-4</v>
      </c>
      <c r="BI55" s="159">
        <f t="shared" ca="1" si="45"/>
        <v>2.229447942692504</v>
      </c>
      <c r="BJ55" s="206">
        <f t="shared" ca="1" si="63"/>
        <v>2.5299999999999998</v>
      </c>
      <c r="BK55" s="159">
        <f t="shared" ca="1" si="46"/>
        <v>4.7594479426925034</v>
      </c>
      <c r="BL55" s="130">
        <f t="shared" ca="1" si="47"/>
        <v>0.19839857651245552</v>
      </c>
    </row>
    <row r="56" spans="4:64" x14ac:dyDescent="0.2">
      <c r="D56" s="48"/>
      <c r="F56" s="35" t="s">
        <v>99</v>
      </c>
      <c r="G56" s="20" t="s">
        <v>257</v>
      </c>
      <c r="H56" s="274" t="s">
        <v>267</v>
      </c>
      <c r="I56" s="21"/>
      <c r="J56" s="210"/>
      <c r="K56" s="219">
        <f t="shared" si="48"/>
        <v>0</v>
      </c>
      <c r="L56" s="162">
        <f>+L35</f>
        <v>0</v>
      </c>
      <c r="M56" s="163"/>
      <c r="N56" s="163">
        <f>+N35</f>
        <v>0</v>
      </c>
      <c r="O56" s="164">
        <f>+O35</f>
        <v>0</v>
      </c>
      <c r="P56" s="164">
        <f>+P35</f>
        <v>20</v>
      </c>
      <c r="Q56" s="142">
        <f t="shared" si="49"/>
        <v>0</v>
      </c>
      <c r="R56" s="165">
        <f>+Q56/$Q$58</f>
        <v>0</v>
      </c>
      <c r="S56" s="166">
        <f t="shared" si="50"/>
        <v>0</v>
      </c>
      <c r="T56" s="167">
        <f>+S56/$S$58</f>
        <v>0</v>
      </c>
      <c r="U56" s="163">
        <f>+U35</f>
        <v>0</v>
      </c>
      <c r="V56" s="168">
        <f t="shared" si="51"/>
        <v>0</v>
      </c>
      <c r="W56" s="169">
        <f>+V56/$V$60</f>
        <v>0</v>
      </c>
      <c r="X56" s="163">
        <f>+X35</f>
        <v>0</v>
      </c>
      <c r="Y56" s="168">
        <f t="shared" si="52"/>
        <v>0</v>
      </c>
      <c r="Z56" s="169">
        <f>+Y56/$Y$60</f>
        <v>0</v>
      </c>
      <c r="AA56" s="142">
        <f t="shared" si="53"/>
        <v>0</v>
      </c>
      <c r="AB56" s="169">
        <f t="shared" si="54"/>
        <v>0</v>
      </c>
      <c r="AC56" s="142">
        <f ca="1">+$AC$64*T56</f>
        <v>0</v>
      </c>
      <c r="AD56" s="142">
        <f ca="1">+$AD$64*W56</f>
        <v>0</v>
      </c>
      <c r="AE56" s="142">
        <f ca="1">+$AE$64*Z56</f>
        <v>0</v>
      </c>
      <c r="AF56" s="142">
        <f ca="1">IFERROR(ROUND(+AC56/J56,2),0)</f>
        <v>0</v>
      </c>
      <c r="AG56" s="142">
        <f ca="1">+AG35</f>
        <v>0</v>
      </c>
      <c r="AH56" s="142">
        <f t="shared" ca="1" si="56"/>
        <v>0</v>
      </c>
      <c r="AI56" s="142">
        <f t="shared" ca="1" si="14"/>
        <v>0</v>
      </c>
      <c r="AJ56" s="25"/>
      <c r="AK56" s="204"/>
      <c r="AL56" s="129"/>
      <c r="AM56" s="205">
        <f>+AK56+AL56</f>
        <v>0</v>
      </c>
      <c r="AN56" s="25"/>
      <c r="AO56" s="25"/>
      <c r="AP56" s="25"/>
      <c r="AQ56" s="25"/>
      <c r="AR56" s="129">
        <f t="shared" ca="1" si="64"/>
        <v>0</v>
      </c>
      <c r="AS56" s="129">
        <f ca="1">ROUND(+AL56*(1+$C$11),2)</f>
        <v>0</v>
      </c>
      <c r="AT56" s="129">
        <f ca="1">+AR56+AS56</f>
        <v>0</v>
      </c>
      <c r="AU56" s="25"/>
      <c r="AV56" s="129">
        <f t="shared" si="42"/>
        <v>0</v>
      </c>
      <c r="AW56" s="25"/>
      <c r="AX56" s="159">
        <f t="shared" si="59"/>
        <v>0</v>
      </c>
      <c r="AY56" s="25"/>
      <c r="AZ56" s="159">
        <f ca="1">+AG56</f>
        <v>0</v>
      </c>
      <c r="BA56" s="159">
        <f ca="1">+AF56</f>
        <v>0</v>
      </c>
      <c r="BB56" s="159">
        <f ca="1">+AZ56+BA56</f>
        <v>0</v>
      </c>
      <c r="BC56" s="25"/>
      <c r="BD56" s="159">
        <f ca="1">+BD35</f>
        <v>0</v>
      </c>
      <c r="BE56" s="159">
        <f t="shared" ca="1" si="62"/>
        <v>0</v>
      </c>
      <c r="BF56" s="159">
        <f ca="1">+BD56+BE56</f>
        <v>0</v>
      </c>
      <c r="BG56" s="25"/>
      <c r="BH56" s="294">
        <f ca="1">IF('Proof of Revenue'!T40="yes",BD56*$BN$15,0)</f>
        <v>0</v>
      </c>
      <c r="BI56" s="159">
        <f t="shared" ca="1" si="45"/>
        <v>0</v>
      </c>
      <c r="BJ56" s="206">
        <f t="shared" ca="1" si="63"/>
        <v>0</v>
      </c>
      <c r="BK56" s="159">
        <f t="shared" ca="1" si="46"/>
        <v>0</v>
      </c>
      <c r="BL56" s="130" t="e">
        <f t="shared" ca="1" si="47"/>
        <v>#DIV/0!</v>
      </c>
    </row>
    <row r="57" spans="4:64" x14ac:dyDescent="0.2">
      <c r="D57" s="48"/>
      <c r="F57" s="30"/>
      <c r="G57" s="30"/>
      <c r="H57" s="275"/>
      <c r="I57" s="39"/>
      <c r="J57" s="220"/>
      <c r="K57" s="160"/>
      <c r="L57" s="162"/>
      <c r="M57" s="163"/>
      <c r="N57" s="175"/>
      <c r="O57" s="207"/>
      <c r="P57" s="163"/>
      <c r="Q57" s="163"/>
      <c r="R57" s="221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</row>
    <row r="58" spans="4:64" x14ac:dyDescent="0.2">
      <c r="D58" s="48"/>
      <c r="F58" s="53" t="s">
        <v>102</v>
      </c>
      <c r="H58" s="30"/>
      <c r="I58" s="30"/>
      <c r="J58" s="213">
        <f>SUM(J41:J56)</f>
        <v>406020</v>
      </c>
      <c r="K58" s="213">
        <f>SUM(K41:K56)</f>
        <v>29042</v>
      </c>
      <c r="L58" s="222"/>
      <c r="M58" s="166"/>
      <c r="N58" s="175"/>
      <c r="O58" s="160"/>
      <c r="P58" s="175"/>
      <c r="Q58" s="166">
        <f>AVERAGE(Q41:Q56)</f>
        <v>246.94921782548121</v>
      </c>
      <c r="R58" s="165">
        <f>+Q58/$Q$58</f>
        <v>1</v>
      </c>
      <c r="S58" s="166">
        <f>SUM(S41:S56)</f>
        <v>9554023.618059475</v>
      </c>
      <c r="T58" s="223">
        <f>+S58/$S$58</f>
        <v>1</v>
      </c>
      <c r="U58" s="167"/>
      <c r="V58" s="224">
        <f>SUM(V41:V56)</f>
        <v>733843.88617599988</v>
      </c>
      <c r="W58" s="169">
        <f>+V58/$V$60</f>
        <v>0.89677525904307365</v>
      </c>
      <c r="X58" s="167"/>
      <c r="Y58" s="224">
        <f>SUM(Y41:Y56)</f>
        <v>560171.77666666661</v>
      </c>
      <c r="Z58" s="169">
        <f>+Y58/$Y$60</f>
        <v>0.94341829143900369</v>
      </c>
      <c r="AA58" s="142">
        <f>AVERAGE(AA41:AA56)</f>
        <v>58.566830199999998</v>
      </c>
      <c r="AB58" s="169">
        <f t="shared" si="54"/>
        <v>0.6875</v>
      </c>
      <c r="AC58" s="169"/>
      <c r="AD58" s="169"/>
      <c r="AE58" s="169"/>
      <c r="AF58" s="169"/>
      <c r="AG58" s="169"/>
      <c r="AH58" s="169"/>
      <c r="AI58" s="215">
        <f ca="1">SUM(AI41:AI56)</f>
        <v>2534165.6399999997</v>
      </c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16" t="s">
        <v>210</v>
      </c>
      <c r="BA58" s="25"/>
      <c r="BB58" s="25"/>
      <c r="BC58" s="25"/>
      <c r="BD58" s="216" t="s">
        <v>210</v>
      </c>
      <c r="BE58" s="25"/>
      <c r="BF58" s="25"/>
      <c r="BG58" s="25"/>
      <c r="BH58" s="159"/>
      <c r="BI58" s="25"/>
      <c r="BJ58" s="25"/>
      <c r="BK58" s="25"/>
    </row>
    <row r="59" spans="4:64" x14ac:dyDescent="0.2">
      <c r="D59" s="48"/>
      <c r="F59" s="30"/>
      <c r="H59" s="30"/>
      <c r="I59" s="30"/>
      <c r="J59" s="220"/>
      <c r="K59" s="220"/>
      <c r="L59" s="222"/>
      <c r="M59" s="175"/>
      <c r="N59" s="175"/>
      <c r="O59" s="160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18">
        <f ca="1">AVERAGE(AZ41:AZ56)</f>
        <v>6.1560124760828216</v>
      </c>
      <c r="BA59" s="25"/>
      <c r="BB59" s="25"/>
      <c r="BC59" s="25"/>
      <c r="BD59" s="218">
        <f ca="1">AVERAGE(BD41:BD56)</f>
        <v>6.1560124760828216</v>
      </c>
      <c r="BE59" s="25"/>
      <c r="BF59" s="25"/>
      <c r="BG59" s="25"/>
      <c r="BH59" s="25"/>
      <c r="BI59" s="25"/>
      <c r="BJ59" s="25"/>
      <c r="BK59" s="25"/>
    </row>
    <row r="60" spans="4:64" x14ac:dyDescent="0.2">
      <c r="D60" s="48"/>
      <c r="F60" s="54" t="s">
        <v>104</v>
      </c>
      <c r="H60" s="30"/>
      <c r="I60" s="30"/>
      <c r="J60" s="213">
        <f>+J58+J37</f>
        <v>428124</v>
      </c>
      <c r="K60" s="213">
        <f>+K58+K37</f>
        <v>30625</v>
      </c>
      <c r="L60" s="222"/>
      <c r="M60" s="175"/>
      <c r="N60" s="175"/>
      <c r="O60" s="160"/>
      <c r="P60" s="175"/>
      <c r="Q60" s="175"/>
      <c r="R60" s="175"/>
      <c r="S60" s="214">
        <f>+S58</f>
        <v>9554023.618059475</v>
      </c>
      <c r="T60" s="225">
        <f>+T58+T37</f>
        <v>1</v>
      </c>
      <c r="U60" s="175"/>
      <c r="V60" s="214">
        <f>+V58+V37</f>
        <v>818314.1525994665</v>
      </c>
      <c r="W60" s="225">
        <f>+W58+W37</f>
        <v>1</v>
      </c>
      <c r="X60" s="175"/>
      <c r="Y60" s="214">
        <f>+Y58+Y37</f>
        <v>593768.19566666661</v>
      </c>
      <c r="Z60" s="225">
        <f>+Z58+Z37</f>
        <v>1</v>
      </c>
      <c r="AA60" s="225"/>
      <c r="AB60" s="225"/>
      <c r="AC60" s="225"/>
      <c r="AD60" s="225"/>
      <c r="AE60" s="225"/>
      <c r="AF60" s="225"/>
      <c r="AG60" s="225"/>
      <c r="AH60" s="225"/>
      <c r="AI60" s="226">
        <f ca="1">+AI58+AI37</f>
        <v>2641369.6896333485</v>
      </c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</row>
    <row r="61" spans="4:64" x14ac:dyDescent="0.2">
      <c r="D61" s="48"/>
      <c r="F61" s="34"/>
      <c r="H61" s="30"/>
      <c r="I61" s="30"/>
      <c r="J61" s="220"/>
      <c r="K61" s="220"/>
      <c r="L61" s="175"/>
      <c r="M61" s="175"/>
      <c r="N61" s="175"/>
      <c r="O61" s="160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224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</row>
    <row r="62" spans="4:64" x14ac:dyDescent="0.2">
      <c r="D62" s="48"/>
      <c r="F62" s="34" t="s">
        <v>43</v>
      </c>
      <c r="H62" s="30"/>
      <c r="I62" s="30"/>
      <c r="J62" s="213">
        <f>+'Proof of Revenue'!E46</f>
        <v>102288</v>
      </c>
      <c r="K62" s="213"/>
      <c r="L62" s="163"/>
      <c r="M62" s="163"/>
      <c r="N62" s="163"/>
      <c r="O62" s="207"/>
      <c r="P62" s="163"/>
      <c r="Q62" s="163"/>
      <c r="R62" s="163"/>
      <c r="S62" s="166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29">
        <f ca="1">ROUND(+'Proof of Revenue'!$H$46*(1+'Rate Design'!C11),2)</f>
        <v>2.19</v>
      </c>
      <c r="AG62" s="227"/>
      <c r="AH62" s="227"/>
      <c r="AI62" s="224">
        <f ca="1">+AF62*J62</f>
        <v>224010.72</v>
      </c>
      <c r="AJ62" s="25"/>
      <c r="AK62" s="159">
        <f>+'Proof of Revenue'!H46</f>
        <v>2.5499999999999998</v>
      </c>
      <c r="AL62" s="25"/>
      <c r="AM62" s="159">
        <f>+AK62+AL62</f>
        <v>2.5499999999999998</v>
      </c>
      <c r="AN62" s="159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</row>
    <row r="63" spans="4:64" x14ac:dyDescent="0.2">
      <c r="D63" s="48"/>
      <c r="F63" s="34"/>
      <c r="H63" s="30"/>
      <c r="I63" s="30"/>
      <c r="J63" s="220"/>
      <c r="K63" s="220"/>
      <c r="L63" s="175"/>
      <c r="M63" s="175"/>
      <c r="N63" s="175"/>
      <c r="O63" s="160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</row>
    <row r="64" spans="4:64" x14ac:dyDescent="0.2">
      <c r="D64" s="48"/>
      <c r="F64" s="34" t="s">
        <v>143</v>
      </c>
      <c r="H64" s="30"/>
      <c r="I64" s="30"/>
      <c r="J64" s="220"/>
      <c r="K64" s="220"/>
      <c r="L64" s="175"/>
      <c r="M64" s="175"/>
      <c r="N64" s="175"/>
      <c r="O64" s="160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359" t="s">
        <v>242</v>
      </c>
      <c r="AC64" s="228">
        <f ca="1">+$B$18</f>
        <v>1363003.4293516814</v>
      </c>
      <c r="AD64" s="228">
        <f ca="1">+$B$8</f>
        <v>748742.85972246411</v>
      </c>
      <c r="AE64" s="228">
        <f ca="1">+$B$9</f>
        <v>529306.88824845199</v>
      </c>
      <c r="AF64" s="228"/>
      <c r="AG64" s="228"/>
      <c r="AH64" s="228"/>
      <c r="AI64" s="228">
        <f ca="1">+AI60+AI62</f>
        <v>2865380.4096333487</v>
      </c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</row>
    <row r="65" spans="6:63" x14ac:dyDescent="0.2">
      <c r="F65" s="20"/>
      <c r="G65" s="34"/>
      <c r="H65" s="20"/>
      <c r="I65" s="20"/>
      <c r="J65" s="213"/>
      <c r="K65" s="213"/>
      <c r="L65" s="175"/>
      <c r="M65" s="175"/>
      <c r="N65" s="175"/>
      <c r="O65" s="160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</row>
    <row r="66" spans="6:63" x14ac:dyDescent="0.2">
      <c r="F66" s="20"/>
      <c r="G66" s="20"/>
      <c r="H66" s="20"/>
      <c r="I66" s="20"/>
      <c r="J66" s="175"/>
      <c r="K66" s="175"/>
      <c r="L66" s="175"/>
      <c r="M66" s="175"/>
      <c r="N66" s="175"/>
      <c r="O66" s="160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228">
        <f ca="1">+$B$11</f>
        <v>2865063.8973225974</v>
      </c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</row>
    <row r="67" spans="6:63" x14ac:dyDescent="0.2">
      <c r="F67" s="20"/>
      <c r="G67" s="20"/>
      <c r="H67" s="20"/>
      <c r="I67" s="20"/>
      <c r="J67" s="175"/>
      <c r="K67" s="175"/>
      <c r="L67" s="175"/>
      <c r="M67" s="175"/>
      <c r="N67" s="175"/>
      <c r="O67" s="160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</row>
    <row r="68" spans="6:63" x14ac:dyDescent="0.2">
      <c r="F68" s="20"/>
      <c r="G68" s="20"/>
      <c r="H68" s="20"/>
      <c r="I68" s="20"/>
      <c r="J68" s="175"/>
      <c r="K68" s="175"/>
      <c r="L68" s="175"/>
      <c r="M68" s="175"/>
      <c r="N68" s="175"/>
      <c r="O68" s="160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6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</row>
    <row r="69" spans="6:63" x14ac:dyDescent="0.2">
      <c r="F69" s="20"/>
      <c r="G69" s="20"/>
      <c r="H69" s="20"/>
      <c r="I69" s="20"/>
      <c r="J69" s="20"/>
      <c r="K69" s="20"/>
      <c r="O69" s="21"/>
    </row>
    <row r="70" spans="6:63" x14ac:dyDescent="0.2">
      <c r="F70" s="20"/>
      <c r="G70" s="20"/>
      <c r="H70" s="20"/>
      <c r="I70" s="20"/>
      <c r="J70" s="20"/>
      <c r="K70" s="20"/>
      <c r="O70" s="21"/>
    </row>
    <row r="71" spans="6:63" x14ac:dyDescent="0.2">
      <c r="F71" s="20"/>
      <c r="G71" s="20"/>
      <c r="H71" s="20"/>
      <c r="I71" s="20"/>
      <c r="J71" s="20"/>
      <c r="K71" s="20"/>
      <c r="O71" s="21"/>
    </row>
    <row r="72" spans="6:63" x14ac:dyDescent="0.2">
      <c r="F72" s="20"/>
      <c r="G72" s="20"/>
      <c r="H72" s="20"/>
      <c r="I72" s="20"/>
      <c r="J72" s="20"/>
      <c r="K72" s="20"/>
      <c r="O72" s="21"/>
    </row>
    <row r="73" spans="6:63" x14ac:dyDescent="0.2">
      <c r="F73" s="20"/>
      <c r="G73" s="20"/>
      <c r="H73" s="20"/>
      <c r="I73" s="20"/>
      <c r="J73" s="20"/>
      <c r="K73" s="20"/>
      <c r="O73" s="21"/>
    </row>
    <row r="74" spans="6:63" x14ac:dyDescent="0.2">
      <c r="F74" s="20"/>
      <c r="G74" s="20"/>
      <c r="H74" s="20"/>
      <c r="I74" s="20"/>
      <c r="J74" s="20"/>
      <c r="K74" s="20"/>
      <c r="O74" s="21"/>
    </row>
    <row r="75" spans="6:63" x14ac:dyDescent="0.2">
      <c r="F75" s="20"/>
      <c r="G75" s="20"/>
      <c r="H75" s="20"/>
      <c r="I75" s="20"/>
      <c r="J75" s="20"/>
      <c r="K75" s="20"/>
      <c r="O75" s="21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</row>
    <row r="76" spans="6:63" x14ac:dyDescent="0.2">
      <c r="F76" s="20"/>
      <c r="G76" s="20"/>
      <c r="H76" s="20"/>
      <c r="I76" s="20"/>
      <c r="J76" s="20"/>
      <c r="K76" s="20"/>
      <c r="O76" s="21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</row>
    <row r="77" spans="6:63" x14ac:dyDescent="0.2">
      <c r="F77" s="20"/>
      <c r="G77" s="20"/>
      <c r="H77" s="20"/>
      <c r="I77" s="20"/>
      <c r="J77" s="20"/>
      <c r="K77" s="20"/>
      <c r="O77" s="21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</row>
    <row r="78" spans="6:63" x14ac:dyDescent="0.2">
      <c r="F78" s="20"/>
      <c r="G78" s="20"/>
      <c r="H78" s="20"/>
      <c r="I78" s="20"/>
      <c r="J78" s="20"/>
      <c r="K78" s="20"/>
      <c r="O78" s="21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</row>
    <row r="79" spans="6:63" x14ac:dyDescent="0.2">
      <c r="F79" s="20"/>
      <c r="G79" s="20"/>
      <c r="H79" s="20"/>
      <c r="I79" s="20"/>
      <c r="J79" s="20"/>
      <c r="K79" s="20"/>
      <c r="O79" s="21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</row>
    <row r="80" spans="6:63" x14ac:dyDescent="0.2">
      <c r="F80" s="20"/>
      <c r="G80" s="20"/>
      <c r="H80" s="20"/>
      <c r="I80" s="20"/>
      <c r="J80" s="20"/>
      <c r="K80" s="20"/>
      <c r="O80" s="21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</row>
    <row r="81" spans="6:35" x14ac:dyDescent="0.2">
      <c r="F81" s="20"/>
      <c r="G81" s="20"/>
      <c r="H81" s="20"/>
      <c r="I81" s="20"/>
      <c r="J81" s="20"/>
      <c r="K81" s="20"/>
      <c r="O81" s="2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</row>
    <row r="82" spans="6:35" x14ac:dyDescent="0.2">
      <c r="F82" s="20"/>
      <c r="G82" s="20"/>
      <c r="H82" s="20"/>
      <c r="I82" s="20"/>
      <c r="J82" s="20"/>
      <c r="K82" s="20"/>
      <c r="O82" s="21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</row>
    <row r="83" spans="6:35" x14ac:dyDescent="0.2">
      <c r="F83" s="20"/>
      <c r="G83" s="20"/>
      <c r="H83" s="20"/>
      <c r="I83" s="20"/>
      <c r="J83" s="20"/>
      <c r="K83" s="20"/>
      <c r="O83" s="21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</row>
    <row r="84" spans="6:35" x14ac:dyDescent="0.2">
      <c r="F84" s="20"/>
      <c r="G84" s="20"/>
      <c r="H84" s="20"/>
      <c r="I84" s="20"/>
      <c r="J84" s="20"/>
      <c r="K84" s="20"/>
      <c r="O84" s="21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</row>
    <row r="85" spans="6:35" x14ac:dyDescent="0.2">
      <c r="F85" s="20"/>
      <c r="G85" s="20"/>
      <c r="H85" s="20"/>
      <c r="I85" s="20"/>
      <c r="J85" s="20"/>
      <c r="K85" s="20"/>
      <c r="O85" s="21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</row>
    <row r="86" spans="6:35" x14ac:dyDescent="0.2">
      <c r="F86" s="20"/>
      <c r="G86" s="20"/>
      <c r="H86" s="20"/>
      <c r="I86" s="20"/>
      <c r="J86" s="20"/>
      <c r="K86" s="20"/>
      <c r="O86" s="21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</row>
    <row r="87" spans="6:35" x14ac:dyDescent="0.2">
      <c r="F87" s="20"/>
      <c r="G87" s="20"/>
      <c r="H87" s="20"/>
      <c r="I87" s="20"/>
      <c r="J87" s="20"/>
      <c r="K87" s="20"/>
      <c r="O87" s="21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</row>
    <row r="88" spans="6:35" x14ac:dyDescent="0.2">
      <c r="F88" s="20"/>
      <c r="G88" s="20"/>
      <c r="H88" s="20"/>
      <c r="I88" s="20"/>
      <c r="J88" s="20"/>
      <c r="K88" s="20"/>
      <c r="O88" s="21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</row>
    <row r="89" spans="6:35" x14ac:dyDescent="0.2">
      <c r="F89" s="20"/>
      <c r="G89" s="20"/>
      <c r="H89" s="20"/>
      <c r="I89" s="20"/>
      <c r="J89" s="20"/>
      <c r="K89" s="20"/>
      <c r="O89" s="21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</row>
    <row r="90" spans="6:35" x14ac:dyDescent="0.2">
      <c r="F90" s="20"/>
      <c r="G90" s="20"/>
      <c r="H90" s="20"/>
      <c r="I90" s="20"/>
      <c r="J90" s="20"/>
      <c r="K90" s="20"/>
      <c r="O90" s="21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</row>
    <row r="91" spans="6:35" x14ac:dyDescent="0.2">
      <c r="F91" s="20"/>
      <c r="G91" s="20"/>
      <c r="H91" s="20"/>
      <c r="I91" s="20"/>
      <c r="J91" s="20"/>
      <c r="K91" s="20"/>
      <c r="O91" s="2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</row>
    <row r="92" spans="6:35" x14ac:dyDescent="0.2">
      <c r="F92" s="20"/>
      <c r="G92" s="20"/>
      <c r="H92" s="20"/>
      <c r="I92" s="20"/>
      <c r="J92" s="20"/>
      <c r="K92" s="20"/>
      <c r="O92" s="21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</row>
    <row r="93" spans="6:35" x14ac:dyDescent="0.2">
      <c r="F93" s="20"/>
      <c r="G93" s="20"/>
      <c r="H93" s="20"/>
      <c r="I93" s="20"/>
      <c r="J93" s="20"/>
      <c r="K93" s="20"/>
      <c r="O93" s="21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</row>
    <row r="94" spans="6:35" x14ac:dyDescent="0.2">
      <c r="F94" s="20"/>
      <c r="G94" s="20"/>
      <c r="H94" s="20"/>
      <c r="I94" s="20"/>
      <c r="J94" s="20"/>
      <c r="K94" s="20"/>
      <c r="O94" s="21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</row>
    <row r="95" spans="6:35" x14ac:dyDescent="0.2">
      <c r="F95" s="20"/>
      <c r="G95" s="20"/>
      <c r="H95" s="20"/>
      <c r="I95" s="20"/>
      <c r="J95" s="20"/>
      <c r="K95" s="20"/>
      <c r="O95" s="21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</row>
    <row r="96" spans="6:35" x14ac:dyDescent="0.2">
      <c r="F96" s="20"/>
      <c r="G96" s="20"/>
      <c r="H96" s="20"/>
      <c r="I96" s="20"/>
      <c r="J96" s="20"/>
      <c r="K96" s="20"/>
      <c r="O96" s="21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</row>
    <row r="97" spans="6:35" x14ac:dyDescent="0.2">
      <c r="F97" s="20"/>
      <c r="G97" s="20"/>
      <c r="H97" s="20"/>
      <c r="I97" s="20"/>
      <c r="J97" s="20"/>
      <c r="K97" s="20"/>
      <c r="O97" s="21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</row>
    <row r="98" spans="6:35" x14ac:dyDescent="0.2">
      <c r="F98" s="20"/>
      <c r="G98" s="20"/>
      <c r="H98" s="20"/>
      <c r="I98" s="20"/>
      <c r="J98" s="20"/>
      <c r="K98" s="20"/>
      <c r="O98" s="21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</row>
    <row r="99" spans="6:35" x14ac:dyDescent="0.2">
      <c r="F99" s="20"/>
      <c r="G99" s="20"/>
      <c r="H99" s="20"/>
      <c r="I99" s="20"/>
      <c r="J99" s="20"/>
      <c r="K99" s="20"/>
      <c r="O99" s="21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</row>
    <row r="100" spans="6:35" x14ac:dyDescent="0.2">
      <c r="F100" s="20"/>
      <c r="G100" s="20"/>
      <c r="H100" s="20"/>
      <c r="I100" s="20"/>
      <c r="J100" s="20"/>
      <c r="K100" s="20"/>
      <c r="O100" s="21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</row>
    <row r="101" spans="6:35" x14ac:dyDescent="0.2">
      <c r="F101" s="20"/>
      <c r="G101" s="20"/>
      <c r="H101" s="20"/>
      <c r="I101" s="20"/>
      <c r="J101" s="20"/>
      <c r="K101" s="20"/>
      <c r="O101" s="2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</row>
    <row r="102" spans="6:35" x14ac:dyDescent="0.2">
      <c r="F102" s="20"/>
      <c r="G102" s="20"/>
      <c r="H102" s="20"/>
      <c r="I102" s="20"/>
      <c r="J102" s="20"/>
      <c r="K102" s="20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6:35" x14ac:dyDescent="0.2">
      <c r="F103" s="20"/>
      <c r="G103" s="20"/>
      <c r="H103" s="20"/>
      <c r="I103" s="20"/>
      <c r="J103" s="20"/>
      <c r="K103" s="20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6:35" x14ac:dyDescent="0.2">
      <c r="F104" s="20"/>
      <c r="G104" s="20"/>
      <c r="H104" s="20"/>
      <c r="I104" s="20"/>
      <c r="J104" s="20"/>
      <c r="K104" s="20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6:35" x14ac:dyDescent="0.2">
      <c r="F105" s="20"/>
      <c r="G105" s="20"/>
      <c r="H105" s="20"/>
      <c r="I105" s="20"/>
      <c r="J105" s="20"/>
      <c r="K105" s="20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6:35" x14ac:dyDescent="0.2">
      <c r="F106" s="20"/>
      <c r="G106" s="20"/>
      <c r="H106" s="20"/>
      <c r="I106" s="20"/>
      <c r="J106" s="20"/>
      <c r="K106" s="20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6:35" x14ac:dyDescent="0.2">
      <c r="F107" s="20"/>
      <c r="G107" s="20"/>
      <c r="H107" s="20"/>
      <c r="I107" s="20"/>
      <c r="J107" s="20"/>
      <c r="K107" s="20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6:35" x14ac:dyDescent="0.2">
      <c r="F108" s="20"/>
      <c r="G108" s="20"/>
      <c r="H108" s="20"/>
      <c r="I108" s="20"/>
      <c r="J108" s="20"/>
      <c r="K108" s="20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6:35" x14ac:dyDescent="0.2">
      <c r="F109" s="20"/>
      <c r="G109" s="20"/>
      <c r="H109" s="20"/>
      <c r="I109" s="20"/>
      <c r="J109" s="20"/>
      <c r="K109" s="20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6:35" x14ac:dyDescent="0.2">
      <c r="F110" s="20"/>
      <c r="G110" s="20"/>
      <c r="H110" s="20"/>
      <c r="I110" s="20"/>
      <c r="J110" s="20"/>
      <c r="K110" s="2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6:35" x14ac:dyDescent="0.2">
      <c r="F111" s="20"/>
      <c r="G111" s="20"/>
      <c r="H111" s="20"/>
      <c r="I111" s="20"/>
      <c r="J111" s="20"/>
      <c r="K111" s="20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6:35" x14ac:dyDescent="0.2">
      <c r="F112" s="20"/>
      <c r="G112" s="20"/>
      <c r="H112" s="20"/>
      <c r="I112" s="20"/>
      <c r="J112" s="20"/>
      <c r="K112" s="20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6:35" x14ac:dyDescent="0.2">
      <c r="F113" s="20"/>
      <c r="G113" s="20"/>
      <c r="H113" s="20"/>
      <c r="I113" s="20"/>
      <c r="J113" s="20"/>
      <c r="K113" s="20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6:35" x14ac:dyDescent="0.2">
      <c r="F114" s="20"/>
      <c r="G114" s="20"/>
      <c r="H114" s="20"/>
      <c r="I114" s="20"/>
      <c r="J114" s="20"/>
      <c r="K114" s="20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6:35" x14ac:dyDescent="0.2">
      <c r="F115" s="20"/>
      <c r="G115" s="20"/>
      <c r="H115" s="20"/>
      <c r="I115" s="20"/>
      <c r="J115" s="20"/>
      <c r="K115" s="20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6:35" x14ac:dyDescent="0.2">
      <c r="F116" s="20"/>
      <c r="G116" s="20"/>
      <c r="H116" s="20"/>
      <c r="I116" s="20"/>
      <c r="J116" s="20"/>
      <c r="K116" s="20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6:35" x14ac:dyDescent="0.2">
      <c r="F117" s="20"/>
      <c r="G117" s="20"/>
      <c r="H117" s="20"/>
      <c r="I117" s="20"/>
      <c r="J117" s="20"/>
      <c r="K117" s="20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6:35" x14ac:dyDescent="0.2">
      <c r="F118" s="20"/>
      <c r="G118" s="20"/>
      <c r="H118" s="20"/>
      <c r="I118" s="20"/>
      <c r="J118" s="20"/>
      <c r="K118" s="20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6:35" x14ac:dyDescent="0.2">
      <c r="F119" s="20"/>
      <c r="G119" s="20"/>
      <c r="H119" s="20"/>
      <c r="I119" s="20"/>
      <c r="J119" s="20"/>
      <c r="K119" s="20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6:35" x14ac:dyDescent="0.2">
      <c r="F120" s="20"/>
      <c r="G120" s="20"/>
      <c r="H120" s="20"/>
      <c r="I120" s="20"/>
      <c r="J120" s="20"/>
      <c r="K120" s="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6:35" x14ac:dyDescent="0.2">
      <c r="F121" s="20"/>
      <c r="G121" s="20"/>
      <c r="H121" s="20"/>
      <c r="I121" s="20"/>
      <c r="J121" s="20"/>
      <c r="K121" s="20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6:35" x14ac:dyDescent="0.2">
      <c r="F122" s="20"/>
      <c r="G122" s="20"/>
      <c r="H122" s="20"/>
      <c r="I122" s="20"/>
      <c r="J122" s="20"/>
      <c r="K122" s="20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6:35" x14ac:dyDescent="0.2">
      <c r="F123" s="20"/>
      <c r="G123" s="20"/>
      <c r="H123" s="20"/>
      <c r="I123" s="20"/>
      <c r="J123" s="20"/>
      <c r="K123" s="20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</row>
    <row r="124" spans="6:35" x14ac:dyDescent="0.2">
      <c r="F124" s="20"/>
      <c r="G124" s="20"/>
      <c r="H124" s="20"/>
      <c r="I124" s="20"/>
      <c r="J124" s="20"/>
      <c r="K124" s="20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6:35" x14ac:dyDescent="0.2">
      <c r="F125" s="20"/>
      <c r="G125" s="20"/>
      <c r="H125" s="20"/>
      <c r="I125" s="20"/>
      <c r="J125" s="20"/>
      <c r="K125" s="20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6:35" x14ac:dyDescent="0.2">
      <c r="F126" s="20"/>
      <c r="G126" s="20"/>
      <c r="H126" s="20"/>
      <c r="I126" s="20"/>
      <c r="J126" s="20"/>
      <c r="K126" s="20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6:35" x14ac:dyDescent="0.2">
      <c r="F127" s="20"/>
      <c r="G127" s="20"/>
      <c r="H127" s="20"/>
      <c r="I127" s="20"/>
      <c r="J127" s="20"/>
      <c r="K127" s="20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6:35" x14ac:dyDescent="0.2">
      <c r="F128" s="20"/>
      <c r="G128" s="20"/>
      <c r="H128" s="20"/>
      <c r="I128" s="20"/>
      <c r="J128" s="20"/>
      <c r="K128" s="20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6:35" x14ac:dyDescent="0.2">
      <c r="F129" s="20"/>
      <c r="G129" s="20"/>
      <c r="H129" s="20"/>
      <c r="I129" s="20"/>
      <c r="J129" s="20"/>
      <c r="K129" s="20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6:35" x14ac:dyDescent="0.2">
      <c r="F130" s="20"/>
      <c r="G130" s="20"/>
      <c r="H130" s="20"/>
      <c r="I130" s="20"/>
      <c r="J130" s="20"/>
      <c r="K130" s="2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6:35" x14ac:dyDescent="0.2">
      <c r="F131" s="20"/>
      <c r="G131" s="20"/>
      <c r="H131" s="20"/>
      <c r="I131" s="20"/>
      <c r="J131" s="20"/>
      <c r="K131" s="20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</row>
    <row r="132" spans="6:35" x14ac:dyDescent="0.2">
      <c r="F132" s="20"/>
      <c r="G132" s="20"/>
      <c r="H132" s="20"/>
      <c r="I132" s="20"/>
      <c r="J132" s="20"/>
      <c r="K132" s="20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</row>
    <row r="133" spans="6:35" x14ac:dyDescent="0.2">
      <c r="F133" s="20"/>
      <c r="G133" s="20"/>
      <c r="H133" s="20"/>
      <c r="I133" s="20"/>
      <c r="J133" s="20"/>
      <c r="K133" s="20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</row>
    <row r="134" spans="6:35" x14ac:dyDescent="0.2">
      <c r="F134" s="20"/>
      <c r="G134" s="20"/>
      <c r="H134" s="20"/>
      <c r="I134" s="20"/>
      <c r="J134" s="20"/>
      <c r="K134" s="20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</row>
    <row r="135" spans="6:35" x14ac:dyDescent="0.2">
      <c r="F135" s="20"/>
      <c r="G135" s="20"/>
      <c r="H135" s="20"/>
      <c r="I135" s="20"/>
      <c r="J135" s="20"/>
      <c r="K135" s="20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</row>
    <row r="136" spans="6:35" x14ac:dyDescent="0.2">
      <c r="F136" s="20"/>
      <c r="G136" s="20"/>
      <c r="H136" s="20"/>
      <c r="I136" s="20"/>
      <c r="J136" s="20"/>
      <c r="K136" s="20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</row>
    <row r="137" spans="6:35" x14ac:dyDescent="0.2">
      <c r="F137" s="20"/>
      <c r="G137" s="20"/>
      <c r="H137" s="20"/>
      <c r="I137" s="20"/>
      <c r="J137" s="20"/>
      <c r="K137" s="20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</row>
    <row r="138" spans="6:35" x14ac:dyDescent="0.2">
      <c r="F138" s="20"/>
      <c r="G138" s="20"/>
      <c r="H138" s="20"/>
      <c r="I138" s="20"/>
      <c r="J138" s="20"/>
      <c r="K138" s="20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</row>
    <row r="139" spans="6:35" x14ac:dyDescent="0.2">
      <c r="F139" s="20"/>
      <c r="G139" s="20"/>
      <c r="H139" s="20"/>
      <c r="I139" s="20"/>
      <c r="J139" s="20"/>
      <c r="K139" s="20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</row>
    <row r="140" spans="6:35" x14ac:dyDescent="0.2">
      <c r="F140" s="20"/>
      <c r="G140" s="20"/>
      <c r="H140" s="20"/>
      <c r="I140" s="20"/>
      <c r="J140" s="20"/>
      <c r="K140" s="2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6:35" x14ac:dyDescent="0.2">
      <c r="F141" s="20"/>
      <c r="G141" s="20"/>
      <c r="H141" s="20"/>
      <c r="I141" s="20"/>
      <c r="J141" s="20"/>
      <c r="K141" s="20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6:35" x14ac:dyDescent="0.2">
      <c r="F142" s="20"/>
      <c r="G142" s="20"/>
      <c r="H142" s="20"/>
      <c r="I142" s="20"/>
      <c r="J142" s="20"/>
      <c r="K142" s="20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6:35" x14ac:dyDescent="0.2">
      <c r="F143" s="20"/>
      <c r="G143" s="20"/>
      <c r="H143" s="20"/>
      <c r="I143" s="20"/>
      <c r="J143" s="20"/>
      <c r="K143" s="20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6:35" x14ac:dyDescent="0.2">
      <c r="F144" s="20"/>
      <c r="G144" s="20"/>
      <c r="H144" s="20"/>
      <c r="I144" s="20"/>
      <c r="J144" s="20"/>
      <c r="K144" s="20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</row>
    <row r="145" spans="6:35" x14ac:dyDescent="0.2">
      <c r="F145" s="20"/>
      <c r="G145" s="20"/>
      <c r="H145" s="20"/>
      <c r="I145" s="20"/>
      <c r="J145" s="20"/>
      <c r="K145" s="20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</row>
    <row r="146" spans="6:35" x14ac:dyDescent="0.2">
      <c r="F146" s="20"/>
      <c r="G146" s="20"/>
      <c r="H146" s="20"/>
      <c r="I146" s="20"/>
      <c r="J146" s="20"/>
      <c r="K146" s="20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</row>
    <row r="147" spans="6:35" x14ac:dyDescent="0.2">
      <c r="F147" s="20"/>
      <c r="G147" s="20"/>
      <c r="H147" s="20"/>
      <c r="I147" s="20"/>
      <c r="J147" s="20"/>
      <c r="K147" s="20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</row>
    <row r="148" spans="6:35" x14ac:dyDescent="0.2">
      <c r="F148" s="20"/>
      <c r="G148" s="20"/>
      <c r="H148" s="20"/>
      <c r="I148" s="20"/>
      <c r="J148" s="20"/>
      <c r="K148" s="20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</row>
    <row r="149" spans="6:35" x14ac:dyDescent="0.2">
      <c r="F149" s="20"/>
      <c r="G149" s="20"/>
      <c r="H149" s="20"/>
      <c r="I149" s="20"/>
      <c r="J149" s="20"/>
      <c r="K149" s="20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</row>
    <row r="150" spans="6:35" x14ac:dyDescent="0.2">
      <c r="F150" s="20"/>
      <c r="G150" s="20"/>
      <c r="H150" s="20"/>
      <c r="I150" s="20"/>
      <c r="J150" s="20"/>
      <c r="K150" s="2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</row>
    <row r="151" spans="6:35" x14ac:dyDescent="0.2">
      <c r="F151" s="20"/>
      <c r="G151" s="20"/>
      <c r="H151" s="20"/>
      <c r="I151" s="20"/>
      <c r="J151" s="20"/>
      <c r="K151" s="20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</row>
    <row r="152" spans="6:35" x14ac:dyDescent="0.2">
      <c r="F152" s="20"/>
      <c r="G152" s="20"/>
      <c r="H152" s="20"/>
      <c r="I152" s="20"/>
      <c r="J152" s="20"/>
      <c r="K152" s="20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</row>
    <row r="153" spans="6:35" x14ac:dyDescent="0.2">
      <c r="F153" s="20"/>
      <c r="G153" s="20"/>
      <c r="H153" s="20"/>
      <c r="I153" s="20"/>
      <c r="J153" s="20"/>
      <c r="K153" s="20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</row>
  </sheetData>
  <mergeCells count="53">
    <mergeCell ref="F14:I14"/>
    <mergeCell ref="J8:T8"/>
    <mergeCell ref="U8:AB8"/>
    <mergeCell ref="U9:AB9"/>
    <mergeCell ref="AC8:AH8"/>
    <mergeCell ref="AC9:AH9"/>
    <mergeCell ref="J9:T9"/>
    <mergeCell ref="J10:T10"/>
    <mergeCell ref="J11:T11"/>
    <mergeCell ref="J12:T12"/>
    <mergeCell ref="J14:T14"/>
    <mergeCell ref="F8:I8"/>
    <mergeCell ref="F9:I9"/>
    <mergeCell ref="F10:I10"/>
    <mergeCell ref="F11:I11"/>
    <mergeCell ref="F12:I12"/>
    <mergeCell ref="AJ8:AP8"/>
    <mergeCell ref="U10:AB10"/>
    <mergeCell ref="U11:AB11"/>
    <mergeCell ref="U12:AB12"/>
    <mergeCell ref="U14:AB14"/>
    <mergeCell ref="AC10:AH10"/>
    <mergeCell ref="AC11:AH11"/>
    <mergeCell ref="AC12:AH12"/>
    <mergeCell ref="AC14:AH14"/>
    <mergeCell ref="AJ9:AP9"/>
    <mergeCell ref="AJ10:AP10"/>
    <mergeCell ref="AJ11:AP11"/>
    <mergeCell ref="AJ12:AP12"/>
    <mergeCell ref="AJ14:AP14"/>
    <mergeCell ref="BD17:BF17"/>
    <mergeCell ref="BH17:BK17"/>
    <mergeCell ref="A24:A25"/>
    <mergeCell ref="AR17:AT17"/>
    <mergeCell ref="AV17:AX17"/>
    <mergeCell ref="AK17:AM17"/>
    <mergeCell ref="AA16:AB17"/>
    <mergeCell ref="AO17:AP17"/>
    <mergeCell ref="X17:Z17"/>
    <mergeCell ref="AC16:AE16"/>
    <mergeCell ref="AI16:AI18"/>
    <mergeCell ref="AC17:AC18"/>
    <mergeCell ref="AZ17:BB17"/>
    <mergeCell ref="S16:T17"/>
    <mergeCell ref="U17:W17"/>
    <mergeCell ref="AF16:AH16"/>
    <mergeCell ref="U16:Z16"/>
    <mergeCell ref="AD17:AE17"/>
    <mergeCell ref="F18:G18"/>
    <mergeCell ref="L16:P17"/>
    <mergeCell ref="Q16:R17"/>
    <mergeCell ref="F16:I17"/>
    <mergeCell ref="J16:K17"/>
  </mergeCells>
  <phoneticPr fontId="3" type="noConversion"/>
  <pageMargins left="1" right="1" top="1" bottom="1" header="0.5" footer="0.5"/>
  <pageSetup scale="43" orientation="landscape" r:id="rId1"/>
  <headerFooter alignWithMargins="0">
    <oddHeader>&amp;R&amp;14Errata - 1
WP/Misc Lighting Rate Design 
&amp;P of &amp;N</oddHeader>
  </headerFooter>
  <colBreaks count="4" manualBreakCount="4">
    <brk id="20" min="7" max="67" man="1"/>
    <brk id="28" min="7" max="67" man="1"/>
    <brk id="35" min="7" max="67" man="1"/>
    <brk id="51" min="7" max="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Y137"/>
  <sheetViews>
    <sheetView tabSelected="1" view="pageBreakPreview" topLeftCell="A4" zoomScaleNormal="100" zoomScaleSheetLayoutView="100" workbookViewId="0">
      <selection activeCell="N27" sqref="N27"/>
    </sheetView>
  </sheetViews>
  <sheetFormatPr defaultRowHeight="12.75" x14ac:dyDescent="0.2"/>
  <cols>
    <col min="1" max="1" width="6.5703125" customWidth="1"/>
    <col min="2" max="2" width="13.7109375" customWidth="1"/>
    <col min="4" max="4" width="7.5703125" customWidth="1"/>
    <col min="5" max="5" width="11.85546875" bestFit="1" customWidth="1"/>
    <col min="6" max="6" width="14.28515625" bestFit="1" customWidth="1"/>
    <col min="7" max="7" width="8.42578125" bestFit="1" customWidth="1"/>
    <col min="8" max="8" width="13" bestFit="1" customWidth="1"/>
    <col min="9" max="9" width="16" bestFit="1" customWidth="1"/>
    <col min="10" max="10" width="9.42578125" customWidth="1"/>
    <col min="11" max="11" width="11" customWidth="1"/>
    <col min="12" max="12" width="8.5703125" bestFit="1" customWidth="1"/>
    <col min="13" max="13" width="16" bestFit="1" customWidth="1"/>
    <col min="14" max="14" width="11.85546875" customWidth="1"/>
    <col min="15" max="15" width="12.140625" customWidth="1"/>
    <col min="16" max="16" width="14.42578125" bestFit="1" customWidth="1"/>
    <col min="17" max="17" width="9.7109375" customWidth="1"/>
    <col min="18" max="18" width="13.7109375" customWidth="1"/>
    <col min="19" max="19" width="16" bestFit="1" customWidth="1"/>
    <col min="20" max="20" width="14.5703125" customWidth="1"/>
    <col min="21" max="21" width="15.5703125" customWidth="1"/>
    <col min="22" max="22" width="19.7109375" customWidth="1"/>
    <col min="23" max="23" width="12.5703125" customWidth="1"/>
    <col min="25" max="25" width="11.7109375" customWidth="1"/>
  </cols>
  <sheetData>
    <row r="1" spans="1:25" x14ac:dyDescent="0.2">
      <c r="A1" s="442" t="s">
        <v>247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</row>
    <row r="2" spans="1:25" x14ac:dyDescent="0.2">
      <c r="A2" s="442" t="s">
        <v>44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</row>
    <row r="3" spans="1:25" x14ac:dyDescent="0.2">
      <c r="A3" s="442" t="s">
        <v>144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</row>
    <row r="4" spans="1:25" x14ac:dyDescent="0.2">
      <c r="A4" s="387" t="s">
        <v>250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</row>
    <row r="5" spans="1:25" x14ac:dyDescent="0.2">
      <c r="A5" s="387" t="s">
        <v>251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</row>
    <row r="6" spans="1:25" x14ac:dyDescent="0.2">
      <c r="B6" s="30"/>
      <c r="C6" s="28"/>
      <c r="D6" s="28"/>
      <c r="E6" s="28"/>
      <c r="F6" s="28"/>
      <c r="G6" s="28"/>
      <c r="H6" s="28"/>
    </row>
    <row r="7" spans="1:25" x14ac:dyDescent="0.2">
      <c r="A7" s="440" t="s">
        <v>46</v>
      </c>
      <c r="B7" s="445"/>
      <c r="C7" s="445"/>
      <c r="D7" s="445"/>
      <c r="E7" s="445"/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</row>
    <row r="8" spans="1:25" x14ac:dyDescent="0.2">
      <c r="A8" s="31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25" ht="12.75" customHeight="1" x14ac:dyDescent="0.2">
      <c r="A9" s="393" t="s">
        <v>147</v>
      </c>
      <c r="B9" s="393"/>
      <c r="C9" s="393"/>
      <c r="D9" s="393"/>
      <c r="E9" s="393"/>
      <c r="F9" s="450" t="s">
        <v>238</v>
      </c>
      <c r="G9" s="451"/>
      <c r="H9" s="451"/>
      <c r="I9" s="452"/>
      <c r="J9" s="450" t="s">
        <v>239</v>
      </c>
      <c r="K9" s="451"/>
      <c r="L9" s="451"/>
      <c r="M9" s="452"/>
      <c r="N9" s="389" t="s">
        <v>107</v>
      </c>
      <c r="O9" s="448"/>
      <c r="P9" s="448"/>
      <c r="Q9" s="449"/>
    </row>
    <row r="10" spans="1:25" ht="12.75" customHeight="1" x14ac:dyDescent="0.2">
      <c r="A10" s="393"/>
      <c r="B10" s="393"/>
      <c r="C10" s="393"/>
      <c r="D10" s="393"/>
      <c r="E10" s="393"/>
      <c r="F10" s="393" t="s">
        <v>106</v>
      </c>
      <c r="G10" s="393"/>
      <c r="H10" s="394"/>
      <c r="I10" s="443" t="s">
        <v>105</v>
      </c>
      <c r="J10" s="393" t="s">
        <v>106</v>
      </c>
      <c r="K10" s="393"/>
      <c r="L10" s="394"/>
      <c r="M10" s="443" t="s">
        <v>105</v>
      </c>
      <c r="N10" s="447" t="s">
        <v>156</v>
      </c>
      <c r="O10" s="447" t="s">
        <v>157</v>
      </c>
      <c r="P10" s="446" t="s">
        <v>105</v>
      </c>
      <c r="Q10" s="446" t="s">
        <v>108</v>
      </c>
      <c r="R10" s="20"/>
    </row>
    <row r="11" spans="1:25" ht="25.5" x14ac:dyDescent="0.2">
      <c r="A11" s="393" t="s">
        <v>21</v>
      </c>
      <c r="B11" s="393"/>
      <c r="C11" s="59" t="s">
        <v>215</v>
      </c>
      <c r="D11" s="60" t="s">
        <v>45</v>
      </c>
      <c r="E11" s="60" t="s">
        <v>146</v>
      </c>
      <c r="F11" s="61" t="s">
        <v>142</v>
      </c>
      <c r="G11" s="61" t="s">
        <v>42</v>
      </c>
      <c r="H11" s="61" t="s">
        <v>16</v>
      </c>
      <c r="I11" s="444"/>
      <c r="J11" s="61" t="s">
        <v>142</v>
      </c>
      <c r="K11" s="61" t="s">
        <v>42</v>
      </c>
      <c r="L11" s="61" t="s">
        <v>16</v>
      </c>
      <c r="M11" s="444"/>
      <c r="N11" s="428"/>
      <c r="O11" s="428"/>
      <c r="P11" s="444"/>
      <c r="Q11" s="444"/>
      <c r="R11" s="291" t="s">
        <v>225</v>
      </c>
      <c r="S11" s="278" t="s">
        <v>105</v>
      </c>
      <c r="T11" s="287" t="s">
        <v>222</v>
      </c>
      <c r="U11" s="290" t="s">
        <v>223</v>
      </c>
      <c r="V11" s="287"/>
    </row>
    <row r="12" spans="1: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65"/>
      <c r="P12" s="20"/>
      <c r="Q12" s="20"/>
      <c r="R12" s="20"/>
    </row>
    <row r="13" spans="1:25" x14ac:dyDescent="0.2">
      <c r="A13" s="34" t="s">
        <v>101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25" x14ac:dyDescent="0.2">
      <c r="A14" s="35" t="s">
        <v>36</v>
      </c>
      <c r="B14" s="20" t="s">
        <v>22</v>
      </c>
      <c r="C14" s="21">
        <v>15000</v>
      </c>
      <c r="D14" s="21">
        <v>185</v>
      </c>
      <c r="E14" s="160">
        <f>+'Billing Determinants'!N15*12</f>
        <v>1368</v>
      </c>
      <c r="F14" s="368">
        <v>4.2</v>
      </c>
      <c r="G14" s="278" t="s">
        <v>217</v>
      </c>
      <c r="H14" s="369">
        <f>+F14</f>
        <v>4.2</v>
      </c>
      <c r="I14" s="150">
        <f>ROUND(+H14*E14,2)</f>
        <v>5745.6</v>
      </c>
      <c r="J14" s="32">
        <f ca="1">+'Rate Design'!BI20</f>
        <v>3.2991830542086378</v>
      </c>
      <c r="K14" s="1" t="s">
        <v>217</v>
      </c>
      <c r="L14" s="32">
        <f ca="1">IF(K14="N.A.",J14,K14+J14)</f>
        <v>3.2991830542086378</v>
      </c>
      <c r="M14" s="150">
        <f ca="1">ROUND(+L14*E14,2)</f>
        <v>4513.28</v>
      </c>
      <c r="N14" s="66">
        <f ca="1">+J14-F14</f>
        <v>-0.9008169457913624</v>
      </c>
      <c r="O14" s="66" t="s">
        <v>217</v>
      </c>
      <c r="P14" s="138">
        <f ca="1">+M14-I14</f>
        <v>-1232.3200000000006</v>
      </c>
      <c r="Q14" s="43">
        <f ca="1">+P14/I14</f>
        <v>-0.21448064605959352</v>
      </c>
      <c r="R14" s="42">
        <f ca="1">+'Rate Design'!BF20</f>
        <v>3.3</v>
      </c>
      <c r="S14" s="150">
        <f ca="1">+R14*E14</f>
        <v>4514.3999999999996</v>
      </c>
      <c r="T14" t="s">
        <v>268</v>
      </c>
      <c r="U14" s="150">
        <f ca="1">IF(T14="yes",'Rate Design'!BD20*'Proof of Revenue'!E14,0)</f>
        <v>4514.3999999999996</v>
      </c>
      <c r="V14" s="150"/>
      <c r="Y14" s="288"/>
    </row>
    <row r="15" spans="1:25" x14ac:dyDescent="0.2">
      <c r="A15" s="35" t="s">
        <v>36</v>
      </c>
      <c r="B15" s="20" t="s">
        <v>23</v>
      </c>
      <c r="C15" s="21">
        <v>28000</v>
      </c>
      <c r="D15" s="21">
        <v>315</v>
      </c>
      <c r="E15" s="160">
        <f>+'Billing Determinants'!N17*12</f>
        <v>16980</v>
      </c>
      <c r="F15" s="368">
        <v>4.62</v>
      </c>
      <c r="G15" s="278" t="s">
        <v>217</v>
      </c>
      <c r="H15" s="369">
        <f t="shared" ref="H15:H24" si="0">+F15</f>
        <v>4.62</v>
      </c>
      <c r="I15" s="150">
        <f t="shared" ref="I15:I24" si="1">ROUND(+H15*E15,2)</f>
        <v>78447.600000000006</v>
      </c>
      <c r="J15" s="32">
        <f ca="1">+'Rate Design'!BI21</f>
        <v>4.0190048114905226</v>
      </c>
      <c r="K15" s="1" t="s">
        <v>217</v>
      </c>
      <c r="L15" s="32">
        <f t="shared" ref="L15:L24" ca="1" si="2">IF(K15="N.A.",J15,K15+J15)</f>
        <v>4.0190048114905226</v>
      </c>
      <c r="M15" s="150">
        <f t="shared" ref="M15:M24" ca="1" si="3">ROUND(+L15*E15,2)</f>
        <v>68242.7</v>
      </c>
      <c r="N15" s="66">
        <f t="shared" ref="N15:N24" ca="1" si="4">+J15-F15</f>
        <v>-0.60099518850947753</v>
      </c>
      <c r="O15" s="66" t="s">
        <v>217</v>
      </c>
      <c r="P15" s="138">
        <f t="shared" ref="P15:P23" ca="1" si="5">+M15-I15</f>
        <v>-10204.900000000009</v>
      </c>
      <c r="Q15" s="43">
        <f t="shared" ref="Q15:Q23" ca="1" si="6">+P15/I15</f>
        <v>-0.13008556029757454</v>
      </c>
      <c r="R15" s="42">
        <f ca="1">+'Rate Design'!BF21</f>
        <v>4.0199999999999996</v>
      </c>
      <c r="S15" s="150">
        <f t="shared" ref="S15:S24" ca="1" si="7">+R15*E15</f>
        <v>68259.599999999991</v>
      </c>
      <c r="T15" t="s">
        <v>268</v>
      </c>
      <c r="U15" s="150">
        <f ca="1">IF(T15="yes",'Rate Design'!BD21*'Proof of Revenue'!E15,0)</f>
        <v>68259.599999999991</v>
      </c>
      <c r="V15" s="150"/>
      <c r="Y15" s="288"/>
    </row>
    <row r="16" spans="1:25" x14ac:dyDescent="0.2">
      <c r="A16" s="35" t="s">
        <v>36</v>
      </c>
      <c r="B16" s="20" t="s">
        <v>24</v>
      </c>
      <c r="C16" s="21">
        <v>50000</v>
      </c>
      <c r="D16" s="21">
        <v>475</v>
      </c>
      <c r="E16" s="160">
        <f>+'Billing Determinants'!N19*12</f>
        <v>144</v>
      </c>
      <c r="F16" s="368">
        <v>4.74</v>
      </c>
      <c r="G16" s="278" t="s">
        <v>217</v>
      </c>
      <c r="H16" s="369">
        <f t="shared" si="0"/>
        <v>4.74</v>
      </c>
      <c r="I16" s="150">
        <f t="shared" si="1"/>
        <v>682.56</v>
      </c>
      <c r="J16" s="32">
        <f ca="1">+'Rate Design'!BI22</f>
        <v>3.5991087864094236</v>
      </c>
      <c r="K16" s="1" t="s">
        <v>217</v>
      </c>
      <c r="L16" s="32">
        <f t="shared" ca="1" si="2"/>
        <v>3.5991087864094236</v>
      </c>
      <c r="M16" s="150">
        <f t="shared" ca="1" si="3"/>
        <v>518.27</v>
      </c>
      <c r="N16" s="66">
        <f t="shared" ca="1" si="4"/>
        <v>-1.1408912135905767</v>
      </c>
      <c r="O16" s="66" t="s">
        <v>217</v>
      </c>
      <c r="P16" s="138">
        <f t="shared" ca="1" si="5"/>
        <v>-164.28999999999996</v>
      </c>
      <c r="Q16" s="43">
        <f t="shared" ca="1" si="6"/>
        <v>-0.24069678856071258</v>
      </c>
      <c r="R16" s="42">
        <f ca="1">+'Rate Design'!BF22</f>
        <v>3.6</v>
      </c>
      <c r="S16" s="150">
        <f t="shared" ca="1" si="7"/>
        <v>518.4</v>
      </c>
      <c r="T16" t="s">
        <v>268</v>
      </c>
      <c r="U16" s="150">
        <f ca="1">IF(T16="yes",'Rate Design'!BD22*'Proof of Revenue'!E16,0)</f>
        <v>518.4</v>
      </c>
      <c r="V16" s="150"/>
      <c r="Y16" s="288"/>
    </row>
    <row r="17" spans="1:25" x14ac:dyDescent="0.2">
      <c r="A17" s="35" t="s">
        <v>36</v>
      </c>
      <c r="B17" s="20" t="s">
        <v>25</v>
      </c>
      <c r="C17" s="21">
        <v>140000</v>
      </c>
      <c r="D17" s="21">
        <v>1100</v>
      </c>
      <c r="E17" s="160">
        <f>+'Billing Determinants'!N21*12</f>
        <v>1056</v>
      </c>
      <c r="F17" s="368">
        <v>9.3699999999999992</v>
      </c>
      <c r="G17" s="278" t="s">
        <v>217</v>
      </c>
      <c r="H17" s="369">
        <f t="shared" si="0"/>
        <v>9.3699999999999992</v>
      </c>
      <c r="I17" s="150">
        <f t="shared" si="1"/>
        <v>9894.7199999999993</v>
      </c>
      <c r="J17" s="32">
        <f ca="1">+'Rate Design'!BI23</f>
        <v>6.7683240233310542</v>
      </c>
      <c r="K17" s="1" t="s">
        <v>217</v>
      </c>
      <c r="L17" s="32">
        <f t="shared" ca="1" si="2"/>
        <v>6.7683240233310542</v>
      </c>
      <c r="M17" s="150">
        <f t="shared" ca="1" si="3"/>
        <v>7147.35</v>
      </c>
      <c r="N17" s="66">
        <f t="shared" ca="1" si="4"/>
        <v>-2.601675976668945</v>
      </c>
      <c r="O17" s="66" t="s">
        <v>217</v>
      </c>
      <c r="P17" s="138">
        <f t="shared" ca="1" si="5"/>
        <v>-2747.369999999999</v>
      </c>
      <c r="Q17" s="43">
        <f t="shared" ca="1" si="6"/>
        <v>-0.27766020665567082</v>
      </c>
      <c r="R17" s="42">
        <f ca="1">+'Rate Design'!BF23</f>
        <v>6.77</v>
      </c>
      <c r="S17" s="150">
        <f t="shared" ca="1" si="7"/>
        <v>7149.12</v>
      </c>
      <c r="T17" t="s">
        <v>268</v>
      </c>
      <c r="U17" s="150">
        <f ca="1">IF(T17="yes",'Rate Design'!BD23*'Proof of Revenue'!E17,0)</f>
        <v>7149.12</v>
      </c>
      <c r="V17" s="150"/>
      <c r="Y17" s="288"/>
    </row>
    <row r="18" spans="1:25" x14ac:dyDescent="0.2">
      <c r="A18" s="35" t="s">
        <v>36</v>
      </c>
      <c r="B18" s="20" t="s">
        <v>26</v>
      </c>
      <c r="C18" s="21">
        <v>12900</v>
      </c>
      <c r="D18" s="21">
        <v>210</v>
      </c>
      <c r="E18" s="175">
        <f>'Billing Determinants'!N30*12</f>
        <v>204</v>
      </c>
      <c r="F18" s="368">
        <v>10.71</v>
      </c>
      <c r="G18" s="278" t="s">
        <v>217</v>
      </c>
      <c r="H18" s="369">
        <f t="shared" si="0"/>
        <v>10.71</v>
      </c>
      <c r="I18" s="150">
        <f t="shared" si="1"/>
        <v>2184.84</v>
      </c>
      <c r="J18" s="32">
        <f ca="1">+'Rate Design'!BI24</f>
        <v>9.0066405216954184</v>
      </c>
      <c r="K18" s="1" t="s">
        <v>217</v>
      </c>
      <c r="L18" s="32">
        <f t="shared" ca="1" si="2"/>
        <v>9.0066405216954184</v>
      </c>
      <c r="M18" s="150">
        <f t="shared" ca="1" si="3"/>
        <v>1837.35</v>
      </c>
      <c r="N18" s="66">
        <f t="shared" ca="1" si="4"/>
        <v>-1.7033594783045825</v>
      </c>
      <c r="O18" s="66" t="s">
        <v>217</v>
      </c>
      <c r="P18" s="138">
        <f t="shared" ca="1" si="5"/>
        <v>-347.49000000000024</v>
      </c>
      <c r="Q18" s="170" t="s">
        <v>217</v>
      </c>
      <c r="R18" s="42">
        <f ca="1">+'Rate Design'!BF24</f>
        <v>9.0088707517092157</v>
      </c>
      <c r="S18" s="150">
        <f t="shared" ca="1" si="7"/>
        <v>1837.8096333486801</v>
      </c>
      <c r="T18" t="s">
        <v>268</v>
      </c>
      <c r="U18" s="150">
        <f ca="1">IF(T18="yes",'Rate Design'!BD24*'Proof of Revenue'!E18,0)</f>
        <v>1837.8096333486801</v>
      </c>
      <c r="V18" s="150"/>
      <c r="Y18" s="288"/>
    </row>
    <row r="19" spans="1:25" x14ac:dyDescent="0.2">
      <c r="A19" s="35" t="s">
        <v>36</v>
      </c>
      <c r="B19" s="20" t="s">
        <v>27</v>
      </c>
      <c r="C19" s="21">
        <v>19475</v>
      </c>
      <c r="D19" s="21">
        <v>294</v>
      </c>
      <c r="E19" s="20">
        <f>0*12</f>
        <v>0</v>
      </c>
      <c r="F19" s="368">
        <v>19.170000000000002</v>
      </c>
      <c r="G19" s="278" t="s">
        <v>217</v>
      </c>
      <c r="H19" s="369">
        <f t="shared" si="0"/>
        <v>19.170000000000002</v>
      </c>
      <c r="I19" s="150">
        <f t="shared" si="1"/>
        <v>0</v>
      </c>
      <c r="J19" s="32">
        <f ca="1">+'Rate Design'!BI25</f>
        <v>16.653142823459188</v>
      </c>
      <c r="K19" s="1" t="s">
        <v>217</v>
      </c>
      <c r="L19" s="32">
        <f t="shared" ca="1" si="2"/>
        <v>16.653142823459188</v>
      </c>
      <c r="M19" s="150">
        <f t="shared" ca="1" si="3"/>
        <v>0</v>
      </c>
      <c r="N19" s="66">
        <f t="shared" ca="1" si="4"/>
        <v>-2.5168571765408139</v>
      </c>
      <c r="O19" s="66" t="s">
        <v>217</v>
      </c>
      <c r="P19" s="138">
        <f t="shared" ca="1" si="5"/>
        <v>0</v>
      </c>
      <c r="Q19" s="170" t="s">
        <v>217</v>
      </c>
      <c r="R19" s="42">
        <f ca="1">+'Rate Design'!BF25</f>
        <v>16.657266485201816</v>
      </c>
      <c r="S19" s="150">
        <f t="shared" ca="1" si="7"/>
        <v>0</v>
      </c>
      <c r="T19" t="s">
        <v>268</v>
      </c>
      <c r="U19" s="150">
        <f ca="1">IF(T19="yes",'Rate Design'!BD25*'Proof of Revenue'!E19,0)</f>
        <v>0</v>
      </c>
      <c r="V19" s="150"/>
      <c r="Y19" s="288"/>
    </row>
    <row r="20" spans="1:25" x14ac:dyDescent="0.2">
      <c r="A20" s="35" t="s">
        <v>36</v>
      </c>
      <c r="B20" s="20" t="s">
        <v>28</v>
      </c>
      <c r="C20" s="21">
        <v>32200</v>
      </c>
      <c r="D20" s="21">
        <v>476</v>
      </c>
      <c r="E20" s="21">
        <f>+'Billing Determinants'!N22*12</f>
        <v>600</v>
      </c>
      <c r="F20" s="368">
        <v>7.81</v>
      </c>
      <c r="G20" s="278" t="s">
        <v>217</v>
      </c>
      <c r="H20" s="369">
        <f t="shared" si="0"/>
        <v>7.81</v>
      </c>
      <c r="I20" s="150">
        <f t="shared" si="1"/>
        <v>4686</v>
      </c>
      <c r="J20" s="32">
        <f ca="1">+'Rate Design'!BI26</f>
        <v>6.7883190721444402</v>
      </c>
      <c r="K20" s="1" t="s">
        <v>217</v>
      </c>
      <c r="L20" s="32">
        <f t="shared" ca="1" si="2"/>
        <v>6.7883190721444402</v>
      </c>
      <c r="M20" s="150">
        <f t="shared" ca="1" si="3"/>
        <v>4072.99</v>
      </c>
      <c r="N20" s="66">
        <f t="shared" ca="1" si="4"/>
        <v>-1.0216809278555594</v>
      </c>
      <c r="O20" s="66" t="s">
        <v>217</v>
      </c>
      <c r="P20" s="138">
        <f t="shared" ca="1" si="5"/>
        <v>-613.01000000000022</v>
      </c>
      <c r="Q20" s="43">
        <f t="shared" ca="1" si="6"/>
        <v>-0.13081732821169445</v>
      </c>
      <c r="R20" s="42">
        <f ca="1">+'Rate Design'!BF26</f>
        <v>6.79</v>
      </c>
      <c r="S20" s="150">
        <f t="shared" ca="1" si="7"/>
        <v>4074</v>
      </c>
      <c r="T20" t="s">
        <v>268</v>
      </c>
      <c r="U20" s="150">
        <f ca="1">IF(T20="yes",'Rate Design'!BD26*'Proof of Revenue'!E20,0)</f>
        <v>4074</v>
      </c>
      <c r="V20" s="150"/>
      <c r="Y20" s="288"/>
    </row>
    <row r="21" spans="1:25" x14ac:dyDescent="0.2">
      <c r="A21" s="35" t="s">
        <v>36</v>
      </c>
      <c r="B21" s="20" t="s">
        <v>29</v>
      </c>
      <c r="C21" s="21">
        <v>104500</v>
      </c>
      <c r="D21" s="21">
        <v>1100</v>
      </c>
      <c r="E21" s="21">
        <f>+'Billing Determinants'!N25*12</f>
        <v>1560</v>
      </c>
      <c r="F21" s="368">
        <v>17.79</v>
      </c>
      <c r="G21" s="278" t="s">
        <v>217</v>
      </c>
      <c r="H21" s="369">
        <f t="shared" si="0"/>
        <v>17.79</v>
      </c>
      <c r="I21" s="150">
        <f t="shared" si="1"/>
        <v>27752.400000000001</v>
      </c>
      <c r="J21" s="32">
        <f ca="1">+'Rate Design'!BI27</f>
        <v>13.086759448360931</v>
      </c>
      <c r="K21" s="1" t="s">
        <v>217</v>
      </c>
      <c r="L21" s="32">
        <f t="shared" ca="1" si="2"/>
        <v>13.086759448360931</v>
      </c>
      <c r="M21" s="150">
        <f t="shared" ca="1" si="3"/>
        <v>20415.34</v>
      </c>
      <c r="N21" s="66">
        <f t="shared" ca="1" si="4"/>
        <v>-4.7032405516390678</v>
      </c>
      <c r="O21" s="66" t="s">
        <v>217</v>
      </c>
      <c r="P21" s="138">
        <f t="shared" ca="1" si="5"/>
        <v>-7337.0600000000013</v>
      </c>
      <c r="Q21" s="43">
        <f t="shared" ca="1" si="6"/>
        <v>-0.26437569363370378</v>
      </c>
      <c r="R21" s="42">
        <f ca="1">+'Rate Design'!BF27</f>
        <v>13.09</v>
      </c>
      <c r="S21" s="150">
        <f t="shared" ca="1" si="7"/>
        <v>20420.400000000001</v>
      </c>
      <c r="T21" t="s">
        <v>268</v>
      </c>
      <c r="U21" s="150">
        <f ca="1">IF(T21="yes",'Rate Design'!BD27*'Proof of Revenue'!E21,0)</f>
        <v>20420.400000000001</v>
      </c>
      <c r="V21" s="150"/>
      <c r="Y21" s="288"/>
    </row>
    <row r="22" spans="1:25" x14ac:dyDescent="0.2">
      <c r="A22" s="35" t="s">
        <v>145</v>
      </c>
      <c r="B22" s="344" t="s">
        <v>236</v>
      </c>
      <c r="C22" s="21">
        <v>15000</v>
      </c>
      <c r="D22" s="21">
        <v>185</v>
      </c>
      <c r="E22" s="21">
        <f>+'Billing Determinants'!N27*12</f>
        <v>108</v>
      </c>
      <c r="F22" s="368">
        <v>2.81</v>
      </c>
      <c r="G22" s="278" t="s">
        <v>217</v>
      </c>
      <c r="H22" s="369">
        <f t="shared" si="0"/>
        <v>2.81</v>
      </c>
      <c r="I22" s="150">
        <f t="shared" si="1"/>
        <v>303.48</v>
      </c>
      <c r="J22" s="32">
        <f ca="1">+'Rate Design'!BI32</f>
        <v>2.2494429915058896</v>
      </c>
      <c r="K22" s="1" t="s">
        <v>217</v>
      </c>
      <c r="L22" s="32">
        <f t="shared" ca="1" si="2"/>
        <v>2.2494429915058896</v>
      </c>
      <c r="M22" s="150">
        <f t="shared" ca="1" si="3"/>
        <v>242.94</v>
      </c>
      <c r="N22" s="66">
        <f t="shared" ca="1" si="4"/>
        <v>-0.5605570084941105</v>
      </c>
      <c r="O22" s="66" t="s">
        <v>217</v>
      </c>
      <c r="P22" s="138">
        <f t="shared" ca="1" si="5"/>
        <v>-60.54000000000002</v>
      </c>
      <c r="Q22" s="43">
        <f t="shared" ca="1" si="6"/>
        <v>-0.1994859628311586</v>
      </c>
      <c r="R22" s="42">
        <f ca="1">+'Rate Design'!BF32</f>
        <v>2.25</v>
      </c>
      <c r="S22" s="150">
        <f t="shared" ca="1" si="7"/>
        <v>243</v>
      </c>
      <c r="T22" t="s">
        <v>268</v>
      </c>
      <c r="U22" s="150">
        <f ca="1">IF(T22="yes",'Rate Design'!BD32*'Proof of Revenue'!E22,0)</f>
        <v>243</v>
      </c>
      <c r="V22" s="150"/>
      <c r="Y22" s="288"/>
    </row>
    <row r="23" spans="1:25" x14ac:dyDescent="0.2">
      <c r="A23" s="35" t="s">
        <v>35</v>
      </c>
      <c r="B23" s="20" t="s">
        <v>30</v>
      </c>
      <c r="C23" s="21">
        <v>9500</v>
      </c>
      <c r="D23" s="21">
        <v>120</v>
      </c>
      <c r="E23" s="21">
        <f>+'Billing Determinants'!N28*12</f>
        <v>84</v>
      </c>
      <c r="F23" s="368">
        <v>2.81</v>
      </c>
      <c r="G23" s="278" t="s">
        <v>217</v>
      </c>
      <c r="H23" s="369">
        <f t="shared" si="0"/>
        <v>2.81</v>
      </c>
      <c r="I23" s="150">
        <f t="shared" si="1"/>
        <v>236.04</v>
      </c>
      <c r="J23" s="32">
        <f ca="1">+'Rate Design'!BI34</f>
        <v>2.229447942692504</v>
      </c>
      <c r="K23" s="1" t="s">
        <v>217</v>
      </c>
      <c r="L23" s="32">
        <f t="shared" ca="1" si="2"/>
        <v>2.229447942692504</v>
      </c>
      <c r="M23" s="150">
        <f t="shared" ca="1" si="3"/>
        <v>187.27</v>
      </c>
      <c r="N23" s="66">
        <f t="shared" ca="1" si="4"/>
        <v>-0.58055205730749604</v>
      </c>
      <c r="O23" s="66" t="s">
        <v>217</v>
      </c>
      <c r="P23" s="138">
        <f t="shared" ca="1" si="5"/>
        <v>-48.769999999999982</v>
      </c>
      <c r="Q23" s="43">
        <f t="shared" ca="1" si="6"/>
        <v>-0.20661752245382131</v>
      </c>
      <c r="R23" s="42">
        <f ca="1">+'Rate Design'!BF34</f>
        <v>2.23</v>
      </c>
      <c r="S23" s="150">
        <f t="shared" ca="1" si="7"/>
        <v>187.32</v>
      </c>
      <c r="T23" t="s">
        <v>268</v>
      </c>
      <c r="U23" s="150">
        <f ca="1">IF(T23="yes",'Rate Design'!BD34*'Proof of Revenue'!E23,0)</f>
        <v>187.32</v>
      </c>
      <c r="V23" s="150"/>
      <c r="Y23" s="288"/>
    </row>
    <row r="24" spans="1:25" x14ac:dyDescent="0.2">
      <c r="A24" s="35" t="s">
        <v>35</v>
      </c>
      <c r="B24" s="344" t="s">
        <v>31</v>
      </c>
      <c r="C24" s="21">
        <v>7800</v>
      </c>
      <c r="D24" s="21">
        <v>215</v>
      </c>
      <c r="E24" s="38">
        <v>0</v>
      </c>
      <c r="F24" s="368">
        <v>2.81</v>
      </c>
      <c r="G24" s="278" t="s">
        <v>217</v>
      </c>
      <c r="H24" s="369">
        <f t="shared" si="0"/>
        <v>2.81</v>
      </c>
      <c r="I24" s="182">
        <f t="shared" si="1"/>
        <v>0</v>
      </c>
      <c r="J24" s="32">
        <f ca="1">+'Rate Design'!BI35</f>
        <v>0</v>
      </c>
      <c r="K24" s="1" t="s">
        <v>217</v>
      </c>
      <c r="L24" s="32">
        <f t="shared" ca="1" si="2"/>
        <v>0</v>
      </c>
      <c r="M24" s="182">
        <f t="shared" ca="1" si="3"/>
        <v>0</v>
      </c>
      <c r="N24" s="66">
        <f t="shared" ca="1" si="4"/>
        <v>-2.81</v>
      </c>
      <c r="O24" s="66" t="s">
        <v>217</v>
      </c>
      <c r="P24" s="138">
        <f ca="1">+M24-I24</f>
        <v>0</v>
      </c>
      <c r="Q24" s="170" t="s">
        <v>217</v>
      </c>
      <c r="R24" s="42">
        <f ca="1">+'Rate Design'!BF35</f>
        <v>0</v>
      </c>
      <c r="S24" s="150">
        <f t="shared" ca="1" si="7"/>
        <v>0</v>
      </c>
      <c r="T24" t="s">
        <v>268</v>
      </c>
      <c r="U24" s="150">
        <f ca="1">IF(T24="yes",'Rate Design'!BD35*'Proof of Revenue'!E24,0)</f>
        <v>0</v>
      </c>
      <c r="V24" s="150"/>
      <c r="Y24" s="288"/>
    </row>
    <row r="25" spans="1:25" x14ac:dyDescent="0.2">
      <c r="A25" s="35"/>
      <c r="B25" s="20"/>
      <c r="C25" s="21"/>
      <c r="D25" s="21"/>
      <c r="E25" s="21"/>
      <c r="F25" s="368"/>
      <c r="G25" s="370"/>
      <c r="H25" s="370"/>
      <c r="I25" s="138"/>
      <c r="J25" s="32"/>
      <c r="K25" s="32"/>
      <c r="L25" s="32"/>
      <c r="M25" s="138"/>
      <c r="N25" s="20"/>
      <c r="O25" s="20"/>
      <c r="P25" s="183"/>
      <c r="Q25" s="184"/>
      <c r="R25" s="20"/>
    </row>
    <row r="26" spans="1:25" x14ac:dyDescent="0.2">
      <c r="A26" s="35"/>
      <c r="B26" s="54" t="s">
        <v>103</v>
      </c>
      <c r="C26" s="21"/>
      <c r="D26" s="21"/>
      <c r="E26" s="37">
        <f>SUM(E14:E24)</f>
        <v>22104</v>
      </c>
      <c r="F26" s="361"/>
      <c r="G26" s="370"/>
      <c r="H26" s="370"/>
      <c r="I26" s="151">
        <f>SUM(I14:I24)</f>
        <v>129933.23999999999</v>
      </c>
      <c r="J26" s="32"/>
      <c r="K26" s="32"/>
      <c r="L26" s="32"/>
      <c r="M26" s="151">
        <f ca="1">SUM(M14:M24)</f>
        <v>107177.49000000002</v>
      </c>
      <c r="N26" s="62"/>
      <c r="O26" s="62"/>
      <c r="P26" s="139">
        <f ca="1">+M26-I26</f>
        <v>-22755.749999999971</v>
      </c>
      <c r="Q26" s="64">
        <f ca="1">+P26/I26</f>
        <v>-0.17513416890089073</v>
      </c>
      <c r="R26" s="20"/>
      <c r="S26" s="151">
        <f ca="1">SUM(S14:S24)</f>
        <v>107204.04963334865</v>
      </c>
      <c r="U26" s="151">
        <f ca="1">SUM(U14:U24)</f>
        <v>107204.04963334865</v>
      </c>
      <c r="V26" s="151"/>
      <c r="W26" s="292"/>
    </row>
    <row r="27" spans="1:25" x14ac:dyDescent="0.2">
      <c r="A27" s="35"/>
      <c r="B27" s="20"/>
      <c r="C27" s="21"/>
      <c r="D27" s="21"/>
      <c r="E27" s="21"/>
      <c r="F27" s="368"/>
      <c r="G27" s="370"/>
      <c r="H27" s="370"/>
      <c r="I27" s="138"/>
      <c r="J27" s="32"/>
      <c r="K27" s="32"/>
      <c r="L27" s="32"/>
      <c r="M27" s="139"/>
      <c r="N27" s="34"/>
      <c r="O27" s="34"/>
      <c r="P27" s="138"/>
      <c r="Q27" s="20"/>
      <c r="R27" s="20"/>
    </row>
    <row r="28" spans="1:25" x14ac:dyDescent="0.2">
      <c r="A28" s="20"/>
      <c r="B28" s="20"/>
      <c r="C28" s="21"/>
      <c r="D28" s="21"/>
      <c r="E28" s="21"/>
      <c r="F28" s="368"/>
      <c r="G28" s="370"/>
      <c r="H28" s="370"/>
      <c r="I28" s="138"/>
      <c r="J28" s="32"/>
      <c r="K28" s="32"/>
      <c r="L28" s="32"/>
      <c r="M28" s="138"/>
      <c r="N28" s="20"/>
      <c r="O28" s="20"/>
      <c r="P28" s="138"/>
      <c r="Q28" s="20"/>
      <c r="R28" s="20"/>
    </row>
    <row r="29" spans="1:25" x14ac:dyDescent="0.2">
      <c r="A29" s="34" t="s">
        <v>100</v>
      </c>
      <c r="B29" s="20"/>
      <c r="C29" s="21"/>
      <c r="D29" s="21"/>
      <c r="E29" s="21"/>
      <c r="F29" s="368"/>
      <c r="G29" s="370"/>
      <c r="H29" s="370"/>
      <c r="I29" s="138"/>
      <c r="J29" s="32"/>
      <c r="K29" s="32"/>
      <c r="L29" s="32"/>
      <c r="M29" s="138"/>
      <c r="N29" s="20"/>
      <c r="O29" s="20"/>
      <c r="P29" s="138"/>
      <c r="Q29" s="20"/>
      <c r="R29" s="20"/>
    </row>
    <row r="30" spans="1:25" x14ac:dyDescent="0.2">
      <c r="A30" s="35" t="s">
        <v>36</v>
      </c>
      <c r="B30" s="20" t="s">
        <v>22</v>
      </c>
      <c r="C30" s="21">
        <v>15000</v>
      </c>
      <c r="D30" s="21">
        <v>185</v>
      </c>
      <c r="E30" s="21">
        <f>+'Billing Determinants'!N36*12</f>
        <v>82704</v>
      </c>
      <c r="F30" s="368">
        <v>4.2</v>
      </c>
      <c r="G30" s="370">
        <v>4.1500000000000004</v>
      </c>
      <c r="H30" s="369">
        <f>+F30+G30</f>
        <v>8.3500000000000014</v>
      </c>
      <c r="I30" s="150">
        <f t="shared" ref="I30:I40" si="8">ROUND(+H30*E30,2)</f>
        <v>690578.4</v>
      </c>
      <c r="J30" s="32">
        <f t="shared" ref="J30:J40" ca="1" si="9">+J14</f>
        <v>3.2991830542086378</v>
      </c>
      <c r="K30" s="32">
        <f ca="1">+'Rate Design'!BE41</f>
        <v>3.94</v>
      </c>
      <c r="L30" s="32">
        <f t="shared" ref="L30:L40" ca="1" si="10">IF(K30="N.A.",J30,K30+J30)</f>
        <v>7.2391830542086382</v>
      </c>
      <c r="M30" s="150">
        <f t="shared" ref="M30:M40" ca="1" si="11">ROUND(+L30*E30,2)</f>
        <v>598709.4</v>
      </c>
      <c r="N30" s="66">
        <f t="shared" ref="N30:O32" ca="1" si="12">+J30-F30</f>
        <v>-0.9008169457913624</v>
      </c>
      <c r="O30" s="22">
        <f t="shared" ca="1" si="12"/>
        <v>-0.21000000000000041</v>
      </c>
      <c r="P30" s="138">
        <f t="shared" ref="P30:P40" ca="1" si="13">+M30-I30</f>
        <v>-91869</v>
      </c>
      <c r="Q30" s="43">
        <f t="shared" ref="Q30:Q40" ca="1" si="14">+P30/I30</f>
        <v>-0.13303196277207627</v>
      </c>
      <c r="R30" s="42">
        <f ca="1">+'Rate Design'!BF41</f>
        <v>7.24</v>
      </c>
      <c r="S30" s="150">
        <f t="shared" ref="S30:S40" ca="1" si="15">+R30*E30</f>
        <v>598776.96</v>
      </c>
      <c r="T30" t="s">
        <v>268</v>
      </c>
      <c r="U30" s="150">
        <f ca="1">IF(T30="yes",'Rate Design'!BD41*'Proof of Revenue'!E30,0)</f>
        <v>272923.2</v>
      </c>
      <c r="V30" s="150"/>
      <c r="W30" s="46"/>
      <c r="Y30" s="288"/>
    </row>
    <row r="31" spans="1:25" x14ac:dyDescent="0.2">
      <c r="A31" s="35" t="s">
        <v>36</v>
      </c>
      <c r="B31" s="20" t="s">
        <v>23</v>
      </c>
      <c r="C31" s="21">
        <v>28000</v>
      </c>
      <c r="D31" s="21">
        <v>315</v>
      </c>
      <c r="E31" s="21">
        <f>+'Billing Determinants'!N39*12</f>
        <v>780</v>
      </c>
      <c r="F31" s="368">
        <v>4.62</v>
      </c>
      <c r="G31" s="370">
        <v>4.46</v>
      </c>
      <c r="H31" s="369">
        <f t="shared" ref="H31:H40" si="16">+F31+G31</f>
        <v>9.08</v>
      </c>
      <c r="I31" s="150">
        <f t="shared" si="8"/>
        <v>7082.4</v>
      </c>
      <c r="J31" s="32">
        <f t="shared" ca="1" si="9"/>
        <v>4.0190048114905226</v>
      </c>
      <c r="K31" s="32">
        <f ca="1">+'Rate Design'!BE42</f>
        <v>4.71</v>
      </c>
      <c r="L31" s="32">
        <f t="shared" ca="1" si="10"/>
        <v>8.7290048114905225</v>
      </c>
      <c r="M31" s="150">
        <f t="shared" ca="1" si="11"/>
        <v>6808.62</v>
      </c>
      <c r="N31" s="66">
        <f t="shared" ca="1" si="12"/>
        <v>-0.60099518850947753</v>
      </c>
      <c r="O31" s="22">
        <f t="shared" ca="1" si="12"/>
        <v>0.25</v>
      </c>
      <c r="P31" s="138">
        <f t="shared" ca="1" si="13"/>
        <v>-273.77999999999975</v>
      </c>
      <c r="Q31" s="43">
        <f t="shared" ca="1" si="14"/>
        <v>-3.8656387665198202E-2</v>
      </c>
      <c r="R31" s="42">
        <f ca="1">+'Rate Design'!BF42</f>
        <v>8.73</v>
      </c>
      <c r="S31" s="150">
        <f t="shared" ca="1" si="15"/>
        <v>6809.4000000000005</v>
      </c>
      <c r="T31" t="s">
        <v>268</v>
      </c>
      <c r="U31" s="150">
        <f ca="1">IF(T31="yes",'Rate Design'!BD42*'Proof of Revenue'!E31,0)</f>
        <v>3135.5999999999995</v>
      </c>
      <c r="V31" s="150"/>
      <c r="Y31" s="288"/>
    </row>
    <row r="32" spans="1:25" x14ac:dyDescent="0.2">
      <c r="A32" s="35" t="s">
        <v>36</v>
      </c>
      <c r="B32" s="20" t="s">
        <v>24</v>
      </c>
      <c r="C32" s="21">
        <v>50000</v>
      </c>
      <c r="D32" s="21">
        <v>475</v>
      </c>
      <c r="E32" s="21">
        <f>+'Billing Determinants'!N42*12</f>
        <v>125604</v>
      </c>
      <c r="F32" s="368">
        <v>4.74</v>
      </c>
      <c r="G32" s="370">
        <v>4.55</v>
      </c>
      <c r="H32" s="369">
        <f t="shared" si="16"/>
        <v>9.2899999999999991</v>
      </c>
      <c r="I32" s="150">
        <f t="shared" si="8"/>
        <v>1166861.1599999999</v>
      </c>
      <c r="J32" s="32">
        <f t="shared" ca="1" si="9"/>
        <v>3.5991087864094236</v>
      </c>
      <c r="K32" s="32">
        <f ca="1">+'Rate Design'!BE43</f>
        <v>4.26</v>
      </c>
      <c r="L32" s="32">
        <f t="shared" ca="1" si="10"/>
        <v>7.8591087864094238</v>
      </c>
      <c r="M32" s="150">
        <f t="shared" ca="1" si="11"/>
        <v>987135.5</v>
      </c>
      <c r="N32" s="66">
        <f t="shared" ca="1" si="12"/>
        <v>-1.1408912135905767</v>
      </c>
      <c r="O32" s="22">
        <f t="shared" ca="1" si="12"/>
        <v>-0.29000000000000004</v>
      </c>
      <c r="P32" s="138">
        <f t="shared" ca="1" si="13"/>
        <v>-179725.65999999992</v>
      </c>
      <c r="Q32" s="43">
        <f t="shared" ca="1" si="14"/>
        <v>-0.15402488844516851</v>
      </c>
      <c r="R32" s="42">
        <f ca="1">+'Rate Design'!BF43</f>
        <v>7.8599999999999994</v>
      </c>
      <c r="S32" s="150">
        <f t="shared" ca="1" si="15"/>
        <v>987247.44</v>
      </c>
      <c r="T32" t="s">
        <v>268</v>
      </c>
      <c r="U32" s="150">
        <f ca="1">IF(T32="yes",'Rate Design'!BD43*'Proof of Revenue'!E32,0)</f>
        <v>452174.4</v>
      </c>
      <c r="V32" s="150"/>
    </row>
    <row r="33" spans="1:25" x14ac:dyDescent="0.2">
      <c r="A33" s="35" t="s">
        <v>36</v>
      </c>
      <c r="B33" s="20" t="s">
        <v>25</v>
      </c>
      <c r="C33" s="21">
        <v>140000</v>
      </c>
      <c r="D33" s="21">
        <v>1100</v>
      </c>
      <c r="E33" s="21">
        <v>0</v>
      </c>
      <c r="F33" s="368">
        <v>9.3699999999999992</v>
      </c>
      <c r="G33" s="278" t="s">
        <v>217</v>
      </c>
      <c r="H33" s="369">
        <f>+F33</f>
        <v>9.3699999999999992</v>
      </c>
      <c r="I33" s="150">
        <f t="shared" si="8"/>
        <v>0</v>
      </c>
      <c r="J33" s="32">
        <f t="shared" ca="1" si="9"/>
        <v>6.7683240233310542</v>
      </c>
      <c r="K33" s="1" t="s">
        <v>217</v>
      </c>
      <c r="L33" s="32">
        <f t="shared" ca="1" si="10"/>
        <v>6.7683240233310542</v>
      </c>
      <c r="M33" s="150">
        <f t="shared" ca="1" si="11"/>
        <v>0</v>
      </c>
      <c r="N33" s="33">
        <f ca="1">+N17</f>
        <v>-2.601675976668945</v>
      </c>
      <c r="O33" s="1" t="s">
        <v>217</v>
      </c>
      <c r="P33" s="138">
        <v>0</v>
      </c>
      <c r="Q33" s="170" t="s">
        <v>217</v>
      </c>
      <c r="R33" s="42">
        <f ca="1">+'Rate Design'!BF44</f>
        <v>6.77</v>
      </c>
      <c r="S33" s="150">
        <f t="shared" ca="1" si="15"/>
        <v>0</v>
      </c>
      <c r="T33" t="s">
        <v>268</v>
      </c>
      <c r="U33" s="150">
        <f ca="1">IF(T33="yes",'Rate Design'!BD44*'Proof of Revenue'!E33,0)</f>
        <v>0</v>
      </c>
      <c r="V33" s="150"/>
    </row>
    <row r="34" spans="1:25" x14ac:dyDescent="0.2">
      <c r="A34" s="35" t="s">
        <v>36</v>
      </c>
      <c r="B34" s="20" t="s">
        <v>26</v>
      </c>
      <c r="C34" s="21">
        <v>12900</v>
      </c>
      <c r="D34" s="21">
        <v>210</v>
      </c>
      <c r="E34" s="20">
        <v>0</v>
      </c>
      <c r="F34" s="368">
        <v>10.71</v>
      </c>
      <c r="G34" s="278" t="s">
        <v>217</v>
      </c>
      <c r="H34" s="369">
        <f>+F34</f>
        <v>10.71</v>
      </c>
      <c r="I34" s="150">
        <f t="shared" si="8"/>
        <v>0</v>
      </c>
      <c r="J34" s="32">
        <f t="shared" ca="1" si="9"/>
        <v>9.0066405216954184</v>
      </c>
      <c r="K34" s="1" t="s">
        <v>217</v>
      </c>
      <c r="L34" s="32">
        <f t="shared" ca="1" si="10"/>
        <v>9.0066405216954184</v>
      </c>
      <c r="M34" s="150">
        <f t="shared" ca="1" si="11"/>
        <v>0</v>
      </c>
      <c r="N34" s="33">
        <f ca="1">+N18</f>
        <v>-1.7033594783045825</v>
      </c>
      <c r="O34" s="1" t="s">
        <v>217</v>
      </c>
      <c r="P34" s="138">
        <v>0</v>
      </c>
      <c r="Q34" s="170" t="s">
        <v>217</v>
      </c>
      <c r="R34" s="42">
        <f ca="1">+'Rate Design'!BF45</f>
        <v>9.0088707517092157</v>
      </c>
      <c r="S34" s="150">
        <f t="shared" ca="1" si="15"/>
        <v>0</v>
      </c>
      <c r="T34" t="s">
        <v>268</v>
      </c>
      <c r="U34" s="150">
        <f ca="1">IF(T34="yes",'Rate Design'!BD45*'Proof of Revenue'!E34,0)</f>
        <v>0</v>
      </c>
      <c r="V34" s="150"/>
    </row>
    <row r="35" spans="1:25" x14ac:dyDescent="0.2">
      <c r="A35" s="35" t="s">
        <v>36</v>
      </c>
      <c r="B35" s="20" t="s">
        <v>27</v>
      </c>
      <c r="C35" s="21">
        <v>19475</v>
      </c>
      <c r="D35" s="21">
        <v>294</v>
      </c>
      <c r="E35" s="20">
        <v>0</v>
      </c>
      <c r="F35" s="368">
        <v>19.170000000000002</v>
      </c>
      <c r="G35" s="278" t="s">
        <v>217</v>
      </c>
      <c r="H35" s="369">
        <f>+F35</f>
        <v>19.170000000000002</v>
      </c>
      <c r="I35" s="150">
        <f t="shared" si="8"/>
        <v>0</v>
      </c>
      <c r="J35" s="32">
        <f t="shared" ca="1" si="9"/>
        <v>16.653142823459188</v>
      </c>
      <c r="K35" s="1" t="s">
        <v>217</v>
      </c>
      <c r="L35" s="32">
        <f t="shared" ca="1" si="10"/>
        <v>16.653142823459188</v>
      </c>
      <c r="M35" s="150">
        <f t="shared" ca="1" si="11"/>
        <v>0</v>
      </c>
      <c r="N35" s="33">
        <f ca="1">+N19</f>
        <v>-2.5168571765408139</v>
      </c>
      <c r="O35" s="1" t="s">
        <v>217</v>
      </c>
      <c r="P35" s="138">
        <v>0</v>
      </c>
      <c r="Q35" s="170" t="s">
        <v>217</v>
      </c>
      <c r="R35" s="42">
        <f ca="1">+'Rate Design'!BF46</f>
        <v>16.657266485201816</v>
      </c>
      <c r="S35" s="150">
        <f t="shared" ca="1" si="15"/>
        <v>0</v>
      </c>
      <c r="T35" t="s">
        <v>268</v>
      </c>
      <c r="U35" s="150">
        <f ca="1">IF(T35="yes",'Rate Design'!BD46*'Proof of Revenue'!E35,0)</f>
        <v>0</v>
      </c>
      <c r="V35" s="150"/>
    </row>
    <row r="36" spans="1:25" x14ac:dyDescent="0.2">
      <c r="A36" s="35" t="s">
        <v>36</v>
      </c>
      <c r="B36" s="20" t="s">
        <v>28</v>
      </c>
      <c r="C36" s="21">
        <v>32200</v>
      </c>
      <c r="D36" s="21">
        <v>476</v>
      </c>
      <c r="E36" s="160">
        <v>0</v>
      </c>
      <c r="F36" s="368">
        <v>7.81</v>
      </c>
      <c r="G36" s="278" t="s">
        <v>217</v>
      </c>
      <c r="H36" s="369">
        <f>+F36</f>
        <v>7.81</v>
      </c>
      <c r="I36" s="150">
        <f t="shared" si="8"/>
        <v>0</v>
      </c>
      <c r="J36" s="32">
        <f t="shared" ca="1" si="9"/>
        <v>6.7883190721444402</v>
      </c>
      <c r="K36" s="1" t="s">
        <v>217</v>
      </c>
      <c r="L36" s="32">
        <f t="shared" ca="1" si="10"/>
        <v>6.7883190721444402</v>
      </c>
      <c r="M36" s="150">
        <f t="shared" ca="1" si="11"/>
        <v>0</v>
      </c>
      <c r="N36" s="33">
        <f ca="1">+N20</f>
        <v>-1.0216809278555594</v>
      </c>
      <c r="O36" s="1" t="s">
        <v>217</v>
      </c>
      <c r="P36" s="138">
        <v>0</v>
      </c>
      <c r="Q36" s="170" t="s">
        <v>217</v>
      </c>
      <c r="R36" s="42">
        <f ca="1">+'Rate Design'!BF47</f>
        <v>6.79</v>
      </c>
      <c r="S36" s="150">
        <f t="shared" ca="1" si="15"/>
        <v>0</v>
      </c>
      <c r="T36" t="s">
        <v>268</v>
      </c>
      <c r="U36" s="150">
        <f ca="1">IF(T36="yes",'Rate Design'!BD47*'Proof of Revenue'!E36,0)</f>
        <v>0</v>
      </c>
      <c r="V36" s="150"/>
    </row>
    <row r="37" spans="1:25" x14ac:dyDescent="0.2">
      <c r="A37" s="35" t="s">
        <v>36</v>
      </c>
      <c r="B37" s="20" t="s">
        <v>29</v>
      </c>
      <c r="C37" s="21">
        <v>104500</v>
      </c>
      <c r="D37" s="21">
        <v>1100</v>
      </c>
      <c r="E37" s="21">
        <v>0</v>
      </c>
      <c r="F37" s="368">
        <v>17.79</v>
      </c>
      <c r="G37" s="278" t="s">
        <v>217</v>
      </c>
      <c r="H37" s="369">
        <f>+F37</f>
        <v>17.79</v>
      </c>
      <c r="I37" s="150">
        <f t="shared" si="8"/>
        <v>0</v>
      </c>
      <c r="J37" s="32">
        <f t="shared" ca="1" si="9"/>
        <v>13.086759448360931</v>
      </c>
      <c r="K37" s="1" t="s">
        <v>217</v>
      </c>
      <c r="L37" s="32">
        <f t="shared" ca="1" si="10"/>
        <v>13.086759448360931</v>
      </c>
      <c r="M37" s="150">
        <f t="shared" ca="1" si="11"/>
        <v>0</v>
      </c>
      <c r="N37" s="33">
        <f ca="1">+N21</f>
        <v>-4.7032405516390678</v>
      </c>
      <c r="O37" s="1" t="s">
        <v>217</v>
      </c>
      <c r="P37" s="138">
        <v>0</v>
      </c>
      <c r="Q37" s="170" t="s">
        <v>217</v>
      </c>
      <c r="R37" s="42">
        <f ca="1">+'Rate Design'!BF48</f>
        <v>13.09</v>
      </c>
      <c r="S37" s="150">
        <f t="shared" ca="1" si="15"/>
        <v>0</v>
      </c>
      <c r="T37" t="s">
        <v>268</v>
      </c>
      <c r="U37" s="150">
        <f ca="1">IF(T37="yes",'Rate Design'!BD48*'Proof of Revenue'!E37,0)</f>
        <v>0</v>
      </c>
      <c r="V37" s="150"/>
    </row>
    <row r="38" spans="1:25" x14ac:dyDescent="0.2">
      <c r="A38" s="35" t="s">
        <v>145</v>
      </c>
      <c r="B38" s="20" t="s">
        <v>22</v>
      </c>
      <c r="C38" s="21">
        <v>15000</v>
      </c>
      <c r="D38" s="21">
        <v>185</v>
      </c>
      <c r="E38" s="21">
        <f>+'Billing Determinants'!N44*12</f>
        <v>196776</v>
      </c>
      <c r="F38" s="368">
        <v>2.81</v>
      </c>
      <c r="G38" s="370">
        <v>2.7</v>
      </c>
      <c r="H38" s="369">
        <f t="shared" si="16"/>
        <v>5.51</v>
      </c>
      <c r="I38" s="150">
        <f t="shared" si="8"/>
        <v>1084235.76</v>
      </c>
      <c r="J38" s="32">
        <f t="shared" ca="1" si="9"/>
        <v>2.2494429915058896</v>
      </c>
      <c r="K38" s="32">
        <f ca="1">+'Rate Design'!BE53</f>
        <v>2.5299999999999998</v>
      </c>
      <c r="L38" s="32">
        <f t="shared" ca="1" si="10"/>
        <v>4.7794429915058894</v>
      </c>
      <c r="M38" s="150">
        <f t="shared" ca="1" si="11"/>
        <v>940479.67</v>
      </c>
      <c r="N38" s="66">
        <f t="shared" ref="N38:O40" ca="1" si="17">+J38-F38</f>
        <v>-0.5605570084941105</v>
      </c>
      <c r="O38" s="22">
        <f t="shared" ca="1" si="17"/>
        <v>-0.17000000000000037</v>
      </c>
      <c r="P38" s="138">
        <f t="shared" ca="1" si="13"/>
        <v>-143756.08999999997</v>
      </c>
      <c r="Q38" s="43">
        <f t="shared" ca="1" si="14"/>
        <v>-0.13258748263385076</v>
      </c>
      <c r="R38" s="42">
        <f ca="1">+'Rate Design'!BF53</f>
        <v>4.7799999999999994</v>
      </c>
      <c r="S38" s="150">
        <f t="shared" ca="1" si="15"/>
        <v>940589.27999999991</v>
      </c>
      <c r="T38" t="s">
        <v>268</v>
      </c>
      <c r="U38" s="150">
        <f ca="1">IF(T38="yes",'Rate Design'!BD53*'Proof of Revenue'!E38,0)</f>
        <v>442746</v>
      </c>
      <c r="V38" s="150"/>
      <c r="Y38" s="288"/>
    </row>
    <row r="39" spans="1:25" x14ac:dyDescent="0.2">
      <c r="A39" s="35" t="s">
        <v>35</v>
      </c>
      <c r="B39" s="20" t="s">
        <v>30</v>
      </c>
      <c r="C39" s="21">
        <v>9500</v>
      </c>
      <c r="D39" s="21">
        <v>120</v>
      </c>
      <c r="E39" s="21">
        <f>+'Billing Determinants'!N47*12</f>
        <v>156</v>
      </c>
      <c r="F39" s="368">
        <v>2.81</v>
      </c>
      <c r="G39" s="370">
        <v>2.7</v>
      </c>
      <c r="H39" s="369">
        <f t="shared" si="16"/>
        <v>5.51</v>
      </c>
      <c r="I39" s="150">
        <f t="shared" si="8"/>
        <v>859.56</v>
      </c>
      <c r="J39" s="32">
        <f t="shared" ca="1" si="9"/>
        <v>2.229447942692504</v>
      </c>
      <c r="K39" s="32">
        <f ca="1">+'Rate Design'!BE55</f>
        <v>2.5299999999999998</v>
      </c>
      <c r="L39" s="32">
        <f t="shared" ca="1" si="10"/>
        <v>4.7594479426925034</v>
      </c>
      <c r="M39" s="150">
        <f t="shared" ca="1" si="11"/>
        <v>742.47</v>
      </c>
      <c r="N39" s="66">
        <f t="shared" ca="1" si="17"/>
        <v>-0.58055205730749604</v>
      </c>
      <c r="O39" s="22">
        <f t="shared" ca="1" si="17"/>
        <v>-0.17000000000000037</v>
      </c>
      <c r="P39" s="138">
        <f t="shared" ca="1" si="13"/>
        <v>-117.08999999999992</v>
      </c>
      <c r="Q39" s="43">
        <f t="shared" ca="1" si="14"/>
        <v>-0.13622085718274457</v>
      </c>
      <c r="R39" s="42">
        <f ca="1">+'Rate Design'!BF55</f>
        <v>4.76</v>
      </c>
      <c r="S39" s="150">
        <f t="shared" ca="1" si="15"/>
        <v>742.56</v>
      </c>
      <c r="T39" t="s">
        <v>268</v>
      </c>
      <c r="U39" s="150">
        <f ca="1">IF(T39="yes",'Rate Design'!BD55*'Proof of Revenue'!E39,0)</f>
        <v>347.88</v>
      </c>
      <c r="V39" s="150"/>
      <c r="Y39" s="288"/>
    </row>
    <row r="40" spans="1:25" x14ac:dyDescent="0.2">
      <c r="A40" s="35" t="s">
        <v>35</v>
      </c>
      <c r="B40" s="344" t="s">
        <v>237</v>
      </c>
      <c r="C40" s="21">
        <v>7800</v>
      </c>
      <c r="D40" s="21">
        <v>215</v>
      </c>
      <c r="E40" s="38">
        <f>+'Billing Determinants'!N51*12</f>
        <v>0</v>
      </c>
      <c r="F40" s="368">
        <v>2.81</v>
      </c>
      <c r="G40" s="370">
        <v>2.7</v>
      </c>
      <c r="H40" s="369">
        <f t="shared" si="16"/>
        <v>5.51</v>
      </c>
      <c r="I40" s="150">
        <f t="shared" si="8"/>
        <v>0</v>
      </c>
      <c r="J40" s="32">
        <f t="shared" ca="1" si="9"/>
        <v>0</v>
      </c>
      <c r="K40" s="32">
        <f ca="1">+'Rate Design'!BE56</f>
        <v>0</v>
      </c>
      <c r="L40" s="32">
        <f t="shared" ca="1" si="10"/>
        <v>0</v>
      </c>
      <c r="M40" s="150">
        <f t="shared" ca="1" si="11"/>
        <v>0</v>
      </c>
      <c r="N40" s="66">
        <f t="shared" ca="1" si="17"/>
        <v>-2.81</v>
      </c>
      <c r="O40" s="22">
        <f t="shared" ca="1" si="17"/>
        <v>-2.7</v>
      </c>
      <c r="P40" s="185">
        <f t="shared" ca="1" si="13"/>
        <v>0</v>
      </c>
      <c r="Q40" s="43" t="e">
        <f t="shared" ca="1" si="14"/>
        <v>#DIV/0!</v>
      </c>
      <c r="R40" s="42">
        <f ca="1">+'Rate Design'!BF56</f>
        <v>0</v>
      </c>
      <c r="S40" s="150">
        <f t="shared" ca="1" si="15"/>
        <v>0</v>
      </c>
      <c r="T40" t="s">
        <v>268</v>
      </c>
      <c r="U40" s="150">
        <f ca="1">IF(T40="yes",'Rate Design'!BD56*'Proof of Revenue'!E40,0)</f>
        <v>0</v>
      </c>
      <c r="V40" s="150"/>
      <c r="Y40" s="288"/>
    </row>
    <row r="41" spans="1:25" x14ac:dyDescent="0.2">
      <c r="A41" s="30"/>
      <c r="B41" s="30"/>
      <c r="C41" s="39"/>
      <c r="D41" s="39"/>
      <c r="E41" s="39"/>
      <c r="F41" s="368"/>
      <c r="G41" s="370"/>
      <c r="H41" s="370"/>
      <c r="I41" s="183"/>
      <c r="J41" s="36"/>
      <c r="K41" s="32"/>
      <c r="L41" s="32"/>
      <c r="M41" s="183"/>
      <c r="N41" s="20"/>
      <c r="O41" s="20"/>
      <c r="P41" s="138"/>
      <c r="Q41" s="20"/>
      <c r="R41" s="20"/>
    </row>
    <row r="42" spans="1:25" x14ac:dyDescent="0.2">
      <c r="A42" s="40"/>
      <c r="B42" s="34" t="s">
        <v>102</v>
      </c>
      <c r="C42" s="30"/>
      <c r="D42" s="30"/>
      <c r="E42" s="37">
        <f>SUM(E30:E40)</f>
        <v>406020</v>
      </c>
      <c r="F42" s="34"/>
      <c r="G42" s="34"/>
      <c r="H42" s="34"/>
      <c r="I42" s="151">
        <f>SUM(I30:I40)</f>
        <v>2949617.28</v>
      </c>
      <c r="J42" s="62"/>
      <c r="K42" s="62"/>
      <c r="L42" s="62"/>
      <c r="M42" s="151">
        <f ca="1">SUM(M30:M40)</f>
        <v>2533875.66</v>
      </c>
      <c r="N42" s="62"/>
      <c r="O42" s="62"/>
      <c r="P42" s="139">
        <f ca="1">+M42-I42</f>
        <v>-415741.61999999965</v>
      </c>
      <c r="Q42" s="64">
        <f ca="1">+P42/I42</f>
        <v>-0.14094764863867346</v>
      </c>
      <c r="R42" s="34"/>
      <c r="S42" s="151">
        <f ca="1">SUM(S30:S40)</f>
        <v>2534165.6399999997</v>
      </c>
      <c r="T42" s="287"/>
      <c r="U42" s="151">
        <f ca="1">SUM(U30:U40)</f>
        <v>1171327.0799999998</v>
      </c>
      <c r="V42" s="151"/>
      <c r="W42" s="292"/>
    </row>
    <row r="43" spans="1:25" x14ac:dyDescent="0.2">
      <c r="A43" s="40"/>
      <c r="B43" s="30"/>
      <c r="C43" s="30"/>
      <c r="D43" s="30"/>
      <c r="E43" s="39"/>
      <c r="F43" s="371"/>
      <c r="G43" s="344"/>
      <c r="H43" s="344"/>
      <c r="I43" s="138"/>
      <c r="J43" s="20"/>
      <c r="K43" s="20"/>
      <c r="L43" s="20"/>
      <c r="M43" s="185"/>
      <c r="N43" s="20"/>
      <c r="O43" s="20"/>
      <c r="P43" s="138"/>
      <c r="Q43" s="20"/>
      <c r="R43" s="20"/>
    </row>
    <row r="44" spans="1:25" x14ac:dyDescent="0.2">
      <c r="A44" s="40"/>
      <c r="B44" s="54" t="s">
        <v>104</v>
      </c>
      <c r="C44" s="30"/>
      <c r="D44" s="30"/>
      <c r="E44" s="186">
        <f>+E42+E26</f>
        <v>428124</v>
      </c>
      <c r="F44" s="276"/>
      <c r="G44" s="34"/>
      <c r="H44" s="34"/>
      <c r="I44" s="187">
        <f>+I42+I26</f>
        <v>3079550.5199999996</v>
      </c>
      <c r="J44" s="34"/>
      <c r="K44" s="34"/>
      <c r="L44" s="34"/>
      <c r="M44" s="151">
        <f ca="1">+M42+M26</f>
        <v>2641053.1500000004</v>
      </c>
      <c r="N44" s="62"/>
      <c r="O44" s="62"/>
      <c r="P44" s="188">
        <f ca="1">+M44-I44</f>
        <v>-438497.36999999918</v>
      </c>
      <c r="Q44" s="189">
        <f ca="1">+P44/I44</f>
        <v>-0.14239005567604693</v>
      </c>
      <c r="R44" s="20"/>
      <c r="S44" s="292">
        <f ca="1">+S42+S26+M46</f>
        <v>2865380.4096333487</v>
      </c>
      <c r="T44" s="287" t="s">
        <v>229</v>
      </c>
      <c r="U44" s="292">
        <f ca="1">+U42+U26</f>
        <v>1278531.1296333484</v>
      </c>
      <c r="V44" s="292"/>
      <c r="W44" s="292"/>
    </row>
    <row r="45" spans="1:25" x14ac:dyDescent="0.2">
      <c r="A45" s="30"/>
      <c r="B45" s="30"/>
      <c r="C45" s="30"/>
      <c r="D45" s="30"/>
      <c r="E45" s="39"/>
      <c r="F45" s="344"/>
      <c r="G45" s="344"/>
      <c r="H45" s="344"/>
      <c r="I45" s="138"/>
      <c r="J45" s="20"/>
      <c r="K45" s="20"/>
      <c r="L45" s="20"/>
      <c r="M45" s="138"/>
      <c r="N45" s="20"/>
      <c r="O45" s="20"/>
      <c r="P45" s="138"/>
      <c r="Q45" s="20"/>
      <c r="R45" s="20"/>
    </row>
    <row r="46" spans="1:25" x14ac:dyDescent="0.2">
      <c r="A46" s="30"/>
      <c r="B46" s="34" t="s">
        <v>43</v>
      </c>
      <c r="C46" s="34"/>
      <c r="D46" s="34"/>
      <c r="E46" s="37">
        <f>+'Billing Determinants'!O53*12</f>
        <v>102288</v>
      </c>
      <c r="F46" s="370"/>
      <c r="G46" s="370"/>
      <c r="H46" s="370">
        <v>2.5499999999999998</v>
      </c>
      <c r="I46" s="151">
        <f>ROUND(+H46*E46,2)</f>
        <v>260834.4</v>
      </c>
      <c r="J46" s="32"/>
      <c r="K46" s="32"/>
      <c r="L46" s="32">
        <f ca="1">+'Rate Design'!$B$16</f>
        <v>2.19</v>
      </c>
      <c r="M46" s="151">
        <f ca="1">ROUND(+L46*E46,2)</f>
        <v>224010.72</v>
      </c>
      <c r="N46" s="62"/>
      <c r="O46" s="62"/>
      <c r="P46" s="139">
        <f ca="1">+M46-I46</f>
        <v>-36823.679999999993</v>
      </c>
      <c r="Q46" s="64">
        <f ca="1">+P46/I46</f>
        <v>-0.14117647058823526</v>
      </c>
      <c r="R46" s="20"/>
      <c r="S46" s="151">
        <f ca="1">+'Rate Design'!B11</f>
        <v>2865063.8973225974</v>
      </c>
      <c r="T46" s="287" t="s">
        <v>226</v>
      </c>
      <c r="U46" s="130">
        <f ca="1">IF(U44&lt;&gt;0,+(S48+U44)/U44-1,0)</f>
        <v>-2.4755933071574088E-4</v>
      </c>
      <c r="V46" s="287" t="s">
        <v>227</v>
      </c>
    </row>
    <row r="47" spans="1:25" x14ac:dyDescent="0.2">
      <c r="A47" s="30"/>
      <c r="B47" s="30"/>
      <c r="C47" s="30"/>
      <c r="D47" s="30"/>
      <c r="E47" s="39"/>
      <c r="F47" s="344"/>
      <c r="G47" s="344"/>
      <c r="H47" s="344"/>
      <c r="I47" s="185"/>
      <c r="J47" s="20"/>
      <c r="K47" s="20"/>
      <c r="L47" s="20"/>
      <c r="M47" s="138"/>
      <c r="N47" s="20"/>
      <c r="O47" s="20"/>
      <c r="P47" s="176"/>
      <c r="Q47" s="54"/>
      <c r="R47" s="20"/>
      <c r="U47" s="293"/>
    </row>
    <row r="48" spans="1:25" ht="13.5" thickBot="1" x14ac:dyDescent="0.25">
      <c r="A48" s="30"/>
      <c r="B48" s="34" t="s">
        <v>148</v>
      </c>
      <c r="C48" s="30"/>
      <c r="D48" s="30"/>
      <c r="E48" s="39"/>
      <c r="F48" s="20"/>
      <c r="G48" s="20"/>
      <c r="H48" s="20"/>
      <c r="I48" s="139">
        <f>+I44+I46</f>
        <v>3340384.9199999995</v>
      </c>
      <c r="J48" s="20"/>
      <c r="K48" s="20"/>
      <c r="L48" s="20"/>
      <c r="M48" s="188">
        <f ca="1">+M44+M46</f>
        <v>2865063.8700000006</v>
      </c>
      <c r="N48" s="63"/>
      <c r="O48" s="63"/>
      <c r="P48" s="192">
        <f ca="1">+M48-I48</f>
        <v>-475321.04999999888</v>
      </c>
      <c r="Q48" s="193">
        <f ca="1">+P48/I48</f>
        <v>-0.1422952927233305</v>
      </c>
      <c r="R48" s="20"/>
      <c r="S48" s="288">
        <f ca="1">+S46-S44</f>
        <v>-316.51231075124815</v>
      </c>
      <c r="T48" s="287" t="s">
        <v>228</v>
      </c>
      <c r="U48" s="289"/>
    </row>
    <row r="49" spans="1:21" ht="13.5" thickTop="1" x14ac:dyDescent="0.2">
      <c r="A49" s="20"/>
      <c r="B49" s="34"/>
      <c r="C49" s="20"/>
      <c r="D49" s="20"/>
      <c r="E49" s="37"/>
      <c r="F49" s="20"/>
      <c r="G49" s="20"/>
      <c r="H49" s="20"/>
      <c r="I49" s="191"/>
      <c r="J49" s="20"/>
      <c r="K49" s="20"/>
      <c r="L49" s="20"/>
      <c r="M49" s="190"/>
      <c r="N49" s="20"/>
      <c r="O49" s="20"/>
      <c r="P49" s="176"/>
      <c r="Q49" s="194"/>
      <c r="R49" s="20"/>
      <c r="U49" s="130"/>
    </row>
    <row r="50" spans="1:21" ht="14.25" x14ac:dyDescent="0.2">
      <c r="A50" s="20"/>
      <c r="B50" s="195" t="s">
        <v>216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2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Q51" s="20"/>
      <c r="R51" s="20"/>
    </row>
    <row r="52" spans="1:2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Q52" s="20"/>
      <c r="R52" s="20"/>
    </row>
    <row r="53" spans="1:2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2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2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2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2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2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2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2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2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2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2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21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</sheetData>
  <mergeCells count="19">
    <mergeCell ref="A1:Q1"/>
    <mergeCell ref="A2:Q2"/>
    <mergeCell ref="A3:Q3"/>
    <mergeCell ref="A7:Q7"/>
    <mergeCell ref="Q10:Q11"/>
    <mergeCell ref="O10:O11"/>
    <mergeCell ref="N9:Q9"/>
    <mergeCell ref="N10:N11"/>
    <mergeCell ref="A11:B11"/>
    <mergeCell ref="A9:E10"/>
    <mergeCell ref="P10:P11"/>
    <mergeCell ref="F9:I9"/>
    <mergeCell ref="J9:M9"/>
    <mergeCell ref="A4:Q4"/>
    <mergeCell ref="A5:Q5"/>
    <mergeCell ref="J10:L10"/>
    <mergeCell ref="I10:I11"/>
    <mergeCell ref="M10:M11"/>
    <mergeCell ref="F10:H10"/>
  </mergeCells>
  <phoneticPr fontId="3" type="noConversion"/>
  <pageMargins left="1" right="1" top="1" bottom="1" header="0.5" footer="0.5"/>
  <pageSetup scale="46" orientation="landscape" r:id="rId1"/>
  <headerFooter alignWithMargins="0">
    <oddHeader>&amp;RErrata - 1
WP/Misc Lighting Rate Design 
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V51"/>
  <sheetViews>
    <sheetView view="pageBreakPreview" zoomScale="75" zoomScaleNormal="75" zoomScaleSheetLayoutView="75" workbookViewId="0">
      <selection activeCell="P53" sqref="P53"/>
    </sheetView>
  </sheetViews>
  <sheetFormatPr defaultColWidth="9.140625" defaultRowHeight="12.75" x14ac:dyDescent="0.2"/>
  <cols>
    <col min="1" max="1" width="52.28515625" style="260" customWidth="1"/>
    <col min="2" max="9" width="15.7109375" style="235" customWidth="1"/>
    <col min="10" max="10" width="19.7109375" style="235" customWidth="1"/>
    <col min="11" max="11" width="21.140625" style="235" customWidth="1"/>
    <col min="12" max="12" width="18.5703125" style="235" customWidth="1"/>
    <col min="13" max="16384" width="9.140625" style="235"/>
  </cols>
  <sheetData>
    <row r="1" spans="1:12" ht="15.75" customHeight="1" x14ac:dyDescent="0.2">
      <c r="A1" s="457" t="s">
        <v>247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</row>
    <row r="2" spans="1:12" ht="15.75" customHeight="1" x14ac:dyDescent="0.2">
      <c r="A2" s="457" t="s">
        <v>44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2" ht="15.75" customHeight="1" x14ac:dyDescent="0.2">
      <c r="A3" s="457" t="s">
        <v>255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</row>
    <row r="4" spans="1:12" ht="15.75" customHeight="1" x14ac:dyDescent="0.2">
      <c r="A4" s="457" t="s">
        <v>250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</row>
    <row r="5" spans="1:12" ht="15.75" customHeight="1" x14ac:dyDescent="0.2">
      <c r="A5" s="457" t="s">
        <v>251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</row>
    <row r="6" spans="1:12" x14ac:dyDescent="0.2">
      <c r="A6" s="235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</row>
    <row r="7" spans="1:12" ht="26.25" customHeight="1" x14ac:dyDescent="0.2">
      <c r="A7" s="458" t="s">
        <v>47</v>
      </c>
      <c r="B7" s="458"/>
      <c r="C7" s="458"/>
      <c r="D7" s="458"/>
      <c r="E7" s="458"/>
      <c r="F7" s="458"/>
      <c r="G7" s="458"/>
      <c r="H7" s="458"/>
      <c r="I7" s="458"/>
      <c r="J7" s="458"/>
      <c r="K7" s="458"/>
      <c r="L7" s="458"/>
    </row>
    <row r="8" spans="1:12" ht="23.25" customHeight="1" thickBot="1" x14ac:dyDescent="0.25">
      <c r="A8" s="261"/>
      <c r="B8" s="453"/>
      <c r="C8" s="453"/>
      <c r="D8" s="453"/>
      <c r="E8" s="453"/>
      <c r="F8" s="453"/>
      <c r="G8" s="453"/>
      <c r="H8" s="453"/>
      <c r="I8" s="262"/>
    </row>
    <row r="9" spans="1:12" ht="23.25" customHeight="1" thickTop="1" thickBot="1" x14ac:dyDescent="0.25">
      <c r="A9" s="297"/>
      <c r="B9" s="454" t="s">
        <v>48</v>
      </c>
      <c r="C9" s="455"/>
      <c r="D9" s="455"/>
      <c r="E9" s="456"/>
      <c r="F9" s="455" t="s">
        <v>49</v>
      </c>
      <c r="G9" s="455"/>
      <c r="H9" s="455"/>
      <c r="I9" s="456"/>
      <c r="J9" s="263" t="s">
        <v>50</v>
      </c>
      <c r="K9" s="263" t="s">
        <v>51</v>
      </c>
      <c r="L9" s="263" t="s">
        <v>52</v>
      </c>
    </row>
    <row r="10" spans="1:12" ht="23.25" customHeight="1" thickTop="1" thickBot="1" x14ac:dyDescent="0.25">
      <c r="A10" s="264" t="s">
        <v>53</v>
      </c>
      <c r="B10" s="265" t="s">
        <v>54</v>
      </c>
      <c r="C10" s="266" t="s">
        <v>55</v>
      </c>
      <c r="D10" s="266" t="s">
        <v>56</v>
      </c>
      <c r="E10" s="266" t="s">
        <v>57</v>
      </c>
      <c r="F10" s="267" t="s">
        <v>58</v>
      </c>
      <c r="G10" s="266" t="s">
        <v>55</v>
      </c>
      <c r="H10" s="266" t="s">
        <v>56</v>
      </c>
      <c r="I10" s="268" t="s">
        <v>59</v>
      </c>
      <c r="J10" s="268" t="s">
        <v>54</v>
      </c>
      <c r="K10" s="268" t="s">
        <v>60</v>
      </c>
      <c r="L10" s="268" t="s">
        <v>61</v>
      </c>
    </row>
    <row r="11" spans="1:12" ht="42" customHeight="1" thickTop="1" x14ac:dyDescent="0.2">
      <c r="A11" s="269" t="s">
        <v>62</v>
      </c>
      <c r="B11" s="240" t="s">
        <v>63</v>
      </c>
      <c r="C11" s="240" t="s">
        <v>64</v>
      </c>
      <c r="D11" s="240" t="s">
        <v>65</v>
      </c>
      <c r="E11" s="240">
        <v>140000</v>
      </c>
      <c r="F11" s="241" t="s">
        <v>66</v>
      </c>
      <c r="G11" s="240" t="s">
        <v>67</v>
      </c>
      <c r="H11" s="240" t="s">
        <v>68</v>
      </c>
      <c r="I11" s="242">
        <v>104500</v>
      </c>
      <c r="J11" s="243" t="s">
        <v>63</v>
      </c>
      <c r="K11" s="243">
        <v>9500</v>
      </c>
      <c r="L11" s="243">
        <v>7800</v>
      </c>
    </row>
    <row r="12" spans="1:12" ht="24" customHeight="1" x14ac:dyDescent="0.2">
      <c r="A12" s="269" t="s">
        <v>69</v>
      </c>
      <c r="B12" s="240" t="s">
        <v>70</v>
      </c>
      <c r="C12" s="240" t="s">
        <v>71</v>
      </c>
      <c r="D12" s="240" t="s">
        <v>72</v>
      </c>
      <c r="E12" s="240">
        <v>126000</v>
      </c>
      <c r="F12" s="244" t="s">
        <v>73</v>
      </c>
      <c r="G12" s="240" t="s">
        <v>74</v>
      </c>
      <c r="H12" s="240" t="s">
        <v>75</v>
      </c>
      <c r="I12" s="245">
        <v>80000</v>
      </c>
      <c r="J12" s="246" t="s">
        <v>70</v>
      </c>
      <c r="K12" s="246">
        <v>8000</v>
      </c>
      <c r="L12" s="246">
        <v>3300</v>
      </c>
    </row>
    <row r="13" spans="1:12" ht="24" customHeight="1" x14ac:dyDescent="0.2">
      <c r="A13" s="269" t="s">
        <v>76</v>
      </c>
      <c r="B13" s="240">
        <v>24000</v>
      </c>
      <c r="C13" s="240">
        <v>24000</v>
      </c>
      <c r="D13" s="240">
        <v>24000</v>
      </c>
      <c r="E13" s="240">
        <v>24000</v>
      </c>
      <c r="F13" s="244">
        <v>10000</v>
      </c>
      <c r="G13" s="240">
        <v>6000</v>
      </c>
      <c r="H13" s="240">
        <v>15000</v>
      </c>
      <c r="I13" s="245">
        <v>12000</v>
      </c>
      <c r="J13" s="246">
        <v>24000</v>
      </c>
      <c r="K13" s="246">
        <v>24000</v>
      </c>
      <c r="L13" s="246">
        <v>24000</v>
      </c>
    </row>
    <row r="14" spans="1:12" ht="24" customHeight="1" x14ac:dyDescent="0.2">
      <c r="A14" s="269" t="s">
        <v>77</v>
      </c>
      <c r="B14" s="240"/>
      <c r="C14" s="240"/>
      <c r="D14" s="240"/>
      <c r="E14" s="240"/>
      <c r="F14" s="244"/>
      <c r="G14" s="240"/>
      <c r="H14" s="240"/>
      <c r="I14" s="245"/>
      <c r="J14" s="246"/>
      <c r="K14" s="246"/>
      <c r="L14" s="246"/>
    </row>
    <row r="15" spans="1:12" ht="24" customHeight="1" x14ac:dyDescent="0.2">
      <c r="A15" s="269" t="s">
        <v>78</v>
      </c>
      <c r="B15" s="240">
        <v>4000</v>
      </c>
      <c r="C15" s="240">
        <v>4000</v>
      </c>
      <c r="D15" s="240">
        <v>4000</v>
      </c>
      <c r="E15" s="240">
        <v>4000</v>
      </c>
      <c r="F15" s="244">
        <v>4000</v>
      </c>
      <c r="G15" s="240">
        <v>4000</v>
      </c>
      <c r="H15" s="240">
        <v>4000</v>
      </c>
      <c r="I15" s="245">
        <v>4000</v>
      </c>
      <c r="J15" s="246">
        <v>4000</v>
      </c>
      <c r="K15" s="246">
        <v>4000</v>
      </c>
      <c r="L15" s="246">
        <v>4000</v>
      </c>
    </row>
    <row r="16" spans="1:12" ht="24" customHeight="1" x14ac:dyDescent="0.2">
      <c r="A16" s="269" t="s">
        <v>79</v>
      </c>
      <c r="B16" s="240"/>
      <c r="C16" s="240"/>
      <c r="D16" s="240"/>
      <c r="E16" s="240"/>
      <c r="F16" s="244"/>
      <c r="G16" s="240"/>
      <c r="H16" s="240"/>
      <c r="I16" s="245"/>
      <c r="J16" s="246"/>
      <c r="K16" s="246"/>
      <c r="L16" s="246"/>
    </row>
    <row r="17" spans="1:12" ht="24" customHeight="1" x14ac:dyDescent="0.2">
      <c r="A17" s="269" t="s">
        <v>80</v>
      </c>
      <c r="B17" s="240" t="s">
        <v>81</v>
      </c>
      <c r="C17" s="240" t="s">
        <v>81</v>
      </c>
      <c r="D17" s="240" t="s">
        <v>81</v>
      </c>
      <c r="E17" s="240" t="s">
        <v>81</v>
      </c>
      <c r="F17" s="244" t="s">
        <v>81</v>
      </c>
      <c r="G17" s="240" t="s">
        <v>81</v>
      </c>
      <c r="H17" s="240" t="s">
        <v>81</v>
      </c>
      <c r="I17" s="245" t="s">
        <v>81</v>
      </c>
      <c r="J17" s="246" t="s">
        <v>82</v>
      </c>
      <c r="K17" s="246" t="s">
        <v>82</v>
      </c>
      <c r="L17" s="246" t="s">
        <v>82</v>
      </c>
    </row>
    <row r="18" spans="1:12" ht="24" customHeight="1" thickBot="1" x14ac:dyDescent="0.25">
      <c r="A18" s="270" t="s">
        <v>83</v>
      </c>
      <c r="B18" s="247" t="s">
        <v>84</v>
      </c>
      <c r="C18" s="247" t="s">
        <v>84</v>
      </c>
      <c r="D18" s="247" t="s">
        <v>84</v>
      </c>
      <c r="E18" s="247" t="s">
        <v>84</v>
      </c>
      <c r="F18" s="248" t="s">
        <v>84</v>
      </c>
      <c r="G18" s="247" t="s">
        <v>84</v>
      </c>
      <c r="H18" s="247" t="s">
        <v>84</v>
      </c>
      <c r="I18" s="249" t="s">
        <v>84</v>
      </c>
      <c r="J18" s="250" t="s">
        <v>84</v>
      </c>
      <c r="K18" s="250" t="s">
        <v>84</v>
      </c>
      <c r="L18" s="250" t="s">
        <v>84</v>
      </c>
    </row>
    <row r="19" spans="1:12" ht="27" customHeight="1" thickTop="1" x14ac:dyDescent="0.2">
      <c r="A19" s="271" t="s">
        <v>85</v>
      </c>
      <c r="B19" s="240"/>
      <c r="C19" s="240"/>
      <c r="D19" s="240"/>
      <c r="E19" s="251" t="s">
        <v>86</v>
      </c>
      <c r="F19" s="240"/>
      <c r="G19" s="240"/>
      <c r="H19" s="240"/>
      <c r="I19" s="245"/>
      <c r="J19" s="246"/>
      <c r="K19" s="246"/>
      <c r="L19" s="246"/>
    </row>
    <row r="20" spans="1:12" ht="21.75" customHeight="1" x14ac:dyDescent="0.2">
      <c r="A20" s="269" t="s">
        <v>153</v>
      </c>
      <c r="B20" s="327">
        <v>127.44</v>
      </c>
      <c r="C20" s="327">
        <v>174.93</v>
      </c>
      <c r="D20" s="327">
        <v>147.5</v>
      </c>
      <c r="E20" s="329">
        <v>324.75</v>
      </c>
      <c r="F20" s="327">
        <v>142</v>
      </c>
      <c r="G20" s="327">
        <v>170.79</v>
      </c>
      <c r="H20" s="327">
        <v>176.34</v>
      </c>
      <c r="I20" s="329">
        <v>324.75</v>
      </c>
      <c r="J20" s="314">
        <v>67.28</v>
      </c>
      <c r="K20" s="314">
        <v>67.28</v>
      </c>
      <c r="L20" s="314">
        <v>67.28</v>
      </c>
    </row>
    <row r="21" spans="1:12" ht="21.75" customHeight="1" x14ac:dyDescent="0.2">
      <c r="A21" s="269" t="s">
        <v>87</v>
      </c>
      <c r="B21" s="318">
        <v>6.34</v>
      </c>
      <c r="C21" s="318">
        <v>6.42</v>
      </c>
      <c r="D21" s="318">
        <v>6.01</v>
      </c>
      <c r="E21" s="319">
        <v>38.15</v>
      </c>
      <c r="F21" s="318">
        <v>19.53</v>
      </c>
      <c r="G21" s="318">
        <v>19.43</v>
      </c>
      <c r="H21" s="318">
        <v>19.43</v>
      </c>
      <c r="I21" s="319">
        <v>23.52</v>
      </c>
      <c r="J21" s="315" t="s">
        <v>88</v>
      </c>
      <c r="K21" s="315" t="s">
        <v>88</v>
      </c>
      <c r="L21" s="315" t="s">
        <v>88</v>
      </c>
    </row>
    <row r="22" spans="1:12" ht="21.75" customHeight="1" x14ac:dyDescent="0.2">
      <c r="A22" s="269" t="s">
        <v>89</v>
      </c>
      <c r="B22" s="321">
        <v>3.39</v>
      </c>
      <c r="C22" s="321">
        <v>3.39</v>
      </c>
      <c r="D22" s="321">
        <v>3.39</v>
      </c>
      <c r="E22" s="321">
        <v>3.39</v>
      </c>
      <c r="F22" s="316">
        <v>3.39</v>
      </c>
      <c r="G22" s="321">
        <v>3.39</v>
      </c>
      <c r="H22" s="321">
        <v>3.39</v>
      </c>
      <c r="I22" s="321">
        <v>3.39</v>
      </c>
      <c r="J22" s="316" t="s">
        <v>88</v>
      </c>
      <c r="K22" s="317" t="s">
        <v>88</v>
      </c>
      <c r="L22" s="317" t="s">
        <v>88</v>
      </c>
    </row>
    <row r="23" spans="1:12" ht="21.75" customHeight="1" x14ac:dyDescent="0.2">
      <c r="A23" s="269" t="s">
        <v>90</v>
      </c>
      <c r="B23" s="318">
        <v>17</v>
      </c>
      <c r="C23" s="318">
        <v>17</v>
      </c>
      <c r="D23" s="318">
        <v>17</v>
      </c>
      <c r="E23" s="319">
        <v>17</v>
      </c>
      <c r="F23" s="318">
        <v>17</v>
      </c>
      <c r="G23" s="318">
        <v>17</v>
      </c>
      <c r="H23" s="318">
        <v>17</v>
      </c>
      <c r="I23" s="318">
        <v>17</v>
      </c>
      <c r="J23" s="320" t="s">
        <v>88</v>
      </c>
      <c r="K23" s="320" t="s">
        <v>88</v>
      </c>
      <c r="L23" s="315" t="s">
        <v>88</v>
      </c>
    </row>
    <row r="24" spans="1:12" s="236" customFormat="1" ht="21.75" customHeight="1" x14ac:dyDescent="0.2">
      <c r="A24" s="269" t="s">
        <v>91</v>
      </c>
      <c r="B24" s="321">
        <v>7.41</v>
      </c>
      <c r="C24" s="321">
        <v>7.41</v>
      </c>
      <c r="D24" s="321">
        <v>7.41</v>
      </c>
      <c r="E24" s="322"/>
      <c r="F24" s="321">
        <v>7.41</v>
      </c>
      <c r="G24" s="321">
        <v>7.41</v>
      </c>
      <c r="H24" s="321">
        <v>7.41</v>
      </c>
      <c r="I24" s="321"/>
      <c r="J24" s="316">
        <v>7.41</v>
      </c>
      <c r="K24" s="316">
        <v>7.41</v>
      </c>
      <c r="L24" s="317">
        <v>7.41</v>
      </c>
    </row>
    <row r="25" spans="1:12" s="236" customFormat="1" ht="21.75" customHeight="1" x14ac:dyDescent="0.2">
      <c r="A25" s="269" t="s">
        <v>92</v>
      </c>
      <c r="B25" s="323">
        <f>SUM(B20:B24)</f>
        <v>161.57999999999998</v>
      </c>
      <c r="C25" s="323">
        <f>SUM(C20:C24)</f>
        <v>209.14999999999998</v>
      </c>
      <c r="D25" s="323">
        <f t="shared" ref="D25:L25" si="0">SUM(D20:D24)</f>
        <v>181.30999999999997</v>
      </c>
      <c r="E25" s="323">
        <f t="shared" si="0"/>
        <v>383.28999999999996</v>
      </c>
      <c r="F25" s="324">
        <f t="shared" si="0"/>
        <v>189.32999999999998</v>
      </c>
      <c r="G25" s="323">
        <f t="shared" si="0"/>
        <v>218.01999999999998</v>
      </c>
      <c r="H25" s="323">
        <f t="shared" si="0"/>
        <v>223.57</v>
      </c>
      <c r="I25" s="323">
        <f t="shared" si="0"/>
        <v>368.65999999999997</v>
      </c>
      <c r="J25" s="324">
        <f t="shared" si="0"/>
        <v>74.69</v>
      </c>
      <c r="K25" s="324">
        <f t="shared" si="0"/>
        <v>74.69</v>
      </c>
      <c r="L25" s="325">
        <f t="shared" si="0"/>
        <v>74.69</v>
      </c>
    </row>
    <row r="26" spans="1:12" s="236" customFormat="1" ht="21.75" customHeight="1" x14ac:dyDescent="0.2">
      <c r="A26" s="269" t="s">
        <v>155</v>
      </c>
      <c r="B26" s="327">
        <v>94.89</v>
      </c>
      <c r="C26" s="327">
        <v>94.89</v>
      </c>
      <c r="D26" s="327">
        <v>94.89</v>
      </c>
      <c r="E26" s="327">
        <v>94.89</v>
      </c>
      <c r="F26" s="327">
        <v>94.89</v>
      </c>
      <c r="G26" s="327">
        <v>94.89</v>
      </c>
      <c r="H26" s="327">
        <v>94.89</v>
      </c>
      <c r="I26" s="327">
        <v>94.89</v>
      </c>
      <c r="J26" s="327">
        <v>94.89</v>
      </c>
      <c r="K26" s="327">
        <v>94.89</v>
      </c>
      <c r="L26" s="329">
        <v>94.89</v>
      </c>
    </row>
    <row r="27" spans="1:12" ht="21.75" customHeight="1" x14ac:dyDescent="0.2">
      <c r="A27" s="269" t="s">
        <v>93</v>
      </c>
      <c r="B27" s="326">
        <f t="shared" ref="B27:L27" si="1">($B$47*B25)+($B$46*(B25+B26))</f>
        <v>74.853770450100001</v>
      </c>
      <c r="C27" s="327">
        <f t="shared" si="1"/>
        <v>92.060544913200005</v>
      </c>
      <c r="D27" s="327">
        <f t="shared" si="1"/>
        <v>81.990404046000009</v>
      </c>
      <c r="E27" s="327">
        <f t="shared" si="1"/>
        <v>155.04956540939997</v>
      </c>
      <c r="F27" s="328">
        <f t="shared" si="1"/>
        <v>84.891356982600001</v>
      </c>
      <c r="G27" s="327">
        <f t="shared" si="1"/>
        <v>95.268955455299988</v>
      </c>
      <c r="H27" s="327">
        <f t="shared" si="1"/>
        <v>97.276472761799994</v>
      </c>
      <c r="I27" s="329">
        <f t="shared" si="1"/>
        <v>149.7576774465</v>
      </c>
      <c r="J27" s="328">
        <f t="shared" si="1"/>
        <v>43.424368871399999</v>
      </c>
      <c r="K27" s="328">
        <f t="shared" si="1"/>
        <v>43.424368871399999</v>
      </c>
      <c r="L27" s="314">
        <f t="shared" si="1"/>
        <v>43.424368871399999</v>
      </c>
    </row>
    <row r="28" spans="1:12" ht="25.5" customHeight="1" thickBot="1" x14ac:dyDescent="0.25">
      <c r="A28" s="270" t="s">
        <v>94</v>
      </c>
      <c r="B28" s="330">
        <f t="shared" ref="B28:L28" si="2">+B25+B26+B27</f>
        <v>331.32377045009997</v>
      </c>
      <c r="C28" s="330">
        <f t="shared" si="2"/>
        <v>396.1005449132</v>
      </c>
      <c r="D28" s="330">
        <f t="shared" si="2"/>
        <v>358.19040404600003</v>
      </c>
      <c r="E28" s="331">
        <f t="shared" si="2"/>
        <v>633.22956540939992</v>
      </c>
      <c r="F28" s="330">
        <f t="shared" si="2"/>
        <v>369.1113569826</v>
      </c>
      <c r="G28" s="330">
        <f t="shared" si="2"/>
        <v>408.17895545529996</v>
      </c>
      <c r="H28" s="330">
        <f t="shared" si="2"/>
        <v>415.73647276179997</v>
      </c>
      <c r="I28" s="330">
        <f t="shared" si="2"/>
        <v>613.30767744649995</v>
      </c>
      <c r="J28" s="332">
        <f t="shared" si="2"/>
        <v>213.00436887139998</v>
      </c>
      <c r="K28" s="332">
        <f t="shared" si="2"/>
        <v>213.00436887139998</v>
      </c>
      <c r="L28" s="333">
        <f t="shared" si="2"/>
        <v>213.00436887139998</v>
      </c>
    </row>
    <row r="29" spans="1:12" ht="34.5" customHeight="1" thickTop="1" x14ac:dyDescent="0.2">
      <c r="A29" s="271" t="s">
        <v>95</v>
      </c>
      <c r="B29" s="237"/>
      <c r="C29" s="237"/>
      <c r="D29" s="237"/>
      <c r="E29" s="237"/>
      <c r="F29" s="238"/>
      <c r="G29" s="237"/>
      <c r="H29" s="237"/>
      <c r="I29" s="237"/>
      <c r="J29" s="239"/>
      <c r="K29" s="238"/>
      <c r="L29" s="239"/>
    </row>
    <row r="30" spans="1:12" ht="34.5" customHeight="1" x14ac:dyDescent="0.2">
      <c r="A30" s="269" t="s">
        <v>128</v>
      </c>
      <c r="B30" s="327">
        <f>SUM(B20:B22)</f>
        <v>137.16999999999999</v>
      </c>
      <c r="C30" s="327">
        <f t="shared" ref="C30:L30" si="3">SUM(C20:C22)</f>
        <v>184.73999999999998</v>
      </c>
      <c r="D30" s="327">
        <f t="shared" si="3"/>
        <v>156.89999999999998</v>
      </c>
      <c r="E30" s="327">
        <f t="shared" si="3"/>
        <v>366.28999999999996</v>
      </c>
      <c r="F30" s="328">
        <f t="shared" si="3"/>
        <v>164.92</v>
      </c>
      <c r="G30" s="327">
        <f t="shared" si="3"/>
        <v>193.60999999999999</v>
      </c>
      <c r="H30" s="327">
        <f t="shared" si="3"/>
        <v>199.16</v>
      </c>
      <c r="I30" s="329">
        <f t="shared" si="3"/>
        <v>351.65999999999997</v>
      </c>
      <c r="J30" s="328">
        <f t="shared" si="3"/>
        <v>67.28</v>
      </c>
      <c r="K30" s="314">
        <f t="shared" si="3"/>
        <v>67.28</v>
      </c>
      <c r="L30" s="314">
        <f t="shared" si="3"/>
        <v>67.28</v>
      </c>
    </row>
    <row r="31" spans="1:12" ht="34.5" customHeight="1" x14ac:dyDescent="0.2">
      <c r="A31" s="269" t="s">
        <v>151</v>
      </c>
      <c r="B31" s="327">
        <f t="shared" ref="B31:L31" si="4">+B33*$D$49</f>
        <v>19.95</v>
      </c>
      <c r="C31" s="327">
        <f t="shared" si="4"/>
        <v>19.95</v>
      </c>
      <c r="D31" s="327">
        <f t="shared" si="4"/>
        <v>19.95</v>
      </c>
      <c r="E31" s="327">
        <f t="shared" si="4"/>
        <v>19.95</v>
      </c>
      <c r="F31" s="328">
        <f t="shared" si="4"/>
        <v>19.95</v>
      </c>
      <c r="G31" s="327">
        <f t="shared" si="4"/>
        <v>19.95</v>
      </c>
      <c r="H31" s="327">
        <f t="shared" si="4"/>
        <v>19.95</v>
      </c>
      <c r="I31" s="329">
        <f t="shared" si="4"/>
        <v>19.95</v>
      </c>
      <c r="J31" s="327">
        <f t="shared" si="4"/>
        <v>19.95</v>
      </c>
      <c r="K31" s="314">
        <f t="shared" si="4"/>
        <v>19.95</v>
      </c>
      <c r="L31" s="314">
        <f t="shared" si="4"/>
        <v>19.95</v>
      </c>
    </row>
    <row r="32" spans="1:12" ht="34.5" customHeight="1" x14ac:dyDescent="0.2">
      <c r="A32" s="269" t="s">
        <v>126</v>
      </c>
      <c r="B32" s="327">
        <v>94.89</v>
      </c>
      <c r="C32" s="327">
        <v>94.89</v>
      </c>
      <c r="D32" s="327">
        <v>94.89</v>
      </c>
      <c r="E32" s="329">
        <v>94.89</v>
      </c>
      <c r="F32" s="327">
        <v>94.89</v>
      </c>
      <c r="G32" s="327">
        <v>94.89</v>
      </c>
      <c r="H32" s="327">
        <v>94.89</v>
      </c>
      <c r="I32" s="327">
        <v>94.89</v>
      </c>
      <c r="J32" s="328">
        <v>94.89</v>
      </c>
      <c r="K32" s="314">
        <v>94.89</v>
      </c>
      <c r="L32" s="314">
        <v>94.89</v>
      </c>
    </row>
    <row r="33" spans="1:22" ht="34.5" customHeight="1" x14ac:dyDescent="0.2">
      <c r="A33" s="269" t="s">
        <v>141</v>
      </c>
      <c r="B33" s="327">
        <v>1</v>
      </c>
      <c r="C33" s="327">
        <v>1</v>
      </c>
      <c r="D33" s="327">
        <v>1</v>
      </c>
      <c r="E33" s="327">
        <v>1</v>
      </c>
      <c r="F33" s="328">
        <v>1</v>
      </c>
      <c r="G33" s="327">
        <v>1</v>
      </c>
      <c r="H33" s="327">
        <v>1</v>
      </c>
      <c r="I33" s="329">
        <v>1</v>
      </c>
      <c r="J33" s="327">
        <v>1</v>
      </c>
      <c r="K33" s="314">
        <v>1</v>
      </c>
      <c r="L33" s="314">
        <v>1</v>
      </c>
    </row>
    <row r="34" spans="1:22" ht="34.5" customHeight="1" x14ac:dyDescent="0.2">
      <c r="A34" s="269" t="s">
        <v>152</v>
      </c>
      <c r="B34" s="327">
        <f t="shared" ref="B34:L34" si="5">+$D$51</f>
        <v>0.89</v>
      </c>
      <c r="C34" s="327">
        <f t="shared" si="5"/>
        <v>0.89</v>
      </c>
      <c r="D34" s="327">
        <f t="shared" si="5"/>
        <v>0.89</v>
      </c>
      <c r="E34" s="327">
        <f t="shared" si="5"/>
        <v>0.89</v>
      </c>
      <c r="F34" s="328">
        <f t="shared" si="5"/>
        <v>0.89</v>
      </c>
      <c r="G34" s="327">
        <f t="shared" si="5"/>
        <v>0.89</v>
      </c>
      <c r="H34" s="327">
        <f t="shared" si="5"/>
        <v>0.89</v>
      </c>
      <c r="I34" s="329">
        <f t="shared" si="5"/>
        <v>0.89</v>
      </c>
      <c r="J34" s="314">
        <f t="shared" si="5"/>
        <v>0.89</v>
      </c>
      <c r="K34" s="314">
        <f t="shared" si="5"/>
        <v>0.89</v>
      </c>
      <c r="L34" s="314">
        <f t="shared" si="5"/>
        <v>0.89</v>
      </c>
    </row>
    <row r="35" spans="1:22" ht="34.5" customHeight="1" x14ac:dyDescent="0.2">
      <c r="A35" s="269" t="s">
        <v>127</v>
      </c>
      <c r="B35" s="327">
        <f t="shared" ref="B35:L35" si="6">(+B32*B33)+B34</f>
        <v>95.78</v>
      </c>
      <c r="C35" s="327">
        <f t="shared" si="6"/>
        <v>95.78</v>
      </c>
      <c r="D35" s="327">
        <f t="shared" si="6"/>
        <v>95.78</v>
      </c>
      <c r="E35" s="327">
        <f t="shared" si="6"/>
        <v>95.78</v>
      </c>
      <c r="F35" s="328">
        <f t="shared" si="6"/>
        <v>95.78</v>
      </c>
      <c r="G35" s="327">
        <f t="shared" si="6"/>
        <v>95.78</v>
      </c>
      <c r="H35" s="327">
        <f t="shared" si="6"/>
        <v>95.78</v>
      </c>
      <c r="I35" s="329">
        <f t="shared" si="6"/>
        <v>95.78</v>
      </c>
      <c r="J35" s="314">
        <f t="shared" si="6"/>
        <v>95.78</v>
      </c>
      <c r="K35" s="314">
        <f t="shared" si="6"/>
        <v>95.78</v>
      </c>
      <c r="L35" s="314">
        <f t="shared" si="6"/>
        <v>95.78</v>
      </c>
    </row>
    <row r="36" spans="1:22" ht="34.5" customHeight="1" x14ac:dyDescent="0.2">
      <c r="A36" s="269" t="s">
        <v>154</v>
      </c>
      <c r="B36" s="326">
        <f t="shared" ref="B36:L36" si="7">($B$47*B30)</f>
        <v>25.897695999999996</v>
      </c>
      <c r="C36" s="327">
        <f t="shared" si="7"/>
        <v>34.878911999999993</v>
      </c>
      <c r="D36" s="327">
        <f t="shared" si="7"/>
        <v>29.622719999999994</v>
      </c>
      <c r="E36" s="327">
        <f t="shared" si="7"/>
        <v>69.155551999999986</v>
      </c>
      <c r="F36" s="328">
        <f t="shared" si="7"/>
        <v>31.136895999999997</v>
      </c>
      <c r="G36" s="327">
        <f t="shared" si="7"/>
        <v>36.553567999999999</v>
      </c>
      <c r="H36" s="327">
        <f t="shared" si="7"/>
        <v>37.601407999999999</v>
      </c>
      <c r="I36" s="329">
        <f t="shared" si="7"/>
        <v>66.393407999999994</v>
      </c>
      <c r="J36" s="314">
        <f t="shared" si="7"/>
        <v>12.702463999999999</v>
      </c>
      <c r="K36" s="314">
        <f t="shared" si="7"/>
        <v>12.702463999999999</v>
      </c>
      <c r="L36" s="314">
        <f t="shared" si="7"/>
        <v>12.702463999999999</v>
      </c>
    </row>
    <row r="37" spans="1:22" ht="34.5" customHeight="1" x14ac:dyDescent="0.2">
      <c r="A37" s="269" t="s">
        <v>129</v>
      </c>
      <c r="B37" s="327">
        <f t="shared" ref="B37:L37" si="8">+B31+B35+B36+B30</f>
        <v>278.79769599999997</v>
      </c>
      <c r="C37" s="327">
        <f t="shared" si="8"/>
        <v>335.34891199999998</v>
      </c>
      <c r="D37" s="327">
        <f t="shared" si="8"/>
        <v>302.25271999999995</v>
      </c>
      <c r="E37" s="327">
        <f t="shared" si="8"/>
        <v>551.17555199999993</v>
      </c>
      <c r="F37" s="328">
        <f t="shared" si="8"/>
        <v>311.78689599999996</v>
      </c>
      <c r="G37" s="327">
        <f t="shared" si="8"/>
        <v>345.89356799999996</v>
      </c>
      <c r="H37" s="327">
        <f t="shared" si="8"/>
        <v>352.49140799999998</v>
      </c>
      <c r="I37" s="329">
        <f t="shared" si="8"/>
        <v>533.78340800000001</v>
      </c>
      <c r="J37" s="314">
        <f t="shared" si="8"/>
        <v>195.71246400000001</v>
      </c>
      <c r="K37" s="314">
        <f t="shared" si="8"/>
        <v>195.71246400000001</v>
      </c>
      <c r="L37" s="314">
        <f t="shared" si="8"/>
        <v>195.71246400000001</v>
      </c>
    </row>
    <row r="38" spans="1:22" ht="34.5" customHeight="1" x14ac:dyDescent="0.2">
      <c r="A38" s="269" t="s">
        <v>130</v>
      </c>
      <c r="B38" s="334">
        <f t="shared" ref="B38:L38" si="9">+B13/B15</f>
        <v>6</v>
      </c>
      <c r="C38" s="335">
        <f t="shared" si="9"/>
        <v>6</v>
      </c>
      <c r="D38" s="335">
        <f t="shared" si="9"/>
        <v>6</v>
      </c>
      <c r="E38" s="335">
        <f t="shared" si="9"/>
        <v>6</v>
      </c>
      <c r="F38" s="336">
        <f t="shared" si="9"/>
        <v>2.5</v>
      </c>
      <c r="G38" s="335">
        <f t="shared" si="9"/>
        <v>1.5</v>
      </c>
      <c r="H38" s="335">
        <f t="shared" si="9"/>
        <v>3.75</v>
      </c>
      <c r="I38" s="337">
        <f t="shared" si="9"/>
        <v>3</v>
      </c>
      <c r="J38" s="338">
        <f t="shared" si="9"/>
        <v>6</v>
      </c>
      <c r="K38" s="338">
        <f t="shared" si="9"/>
        <v>6</v>
      </c>
      <c r="L38" s="338">
        <f t="shared" si="9"/>
        <v>6</v>
      </c>
    </row>
    <row r="39" spans="1:22" ht="42" customHeight="1" thickBot="1" x14ac:dyDescent="0.25">
      <c r="A39" s="272" t="s">
        <v>96</v>
      </c>
      <c r="B39" s="339">
        <f t="shared" ref="B39:L39" si="10">+B37/B38</f>
        <v>46.466282666666665</v>
      </c>
      <c r="C39" s="339">
        <f t="shared" si="10"/>
        <v>55.891485333333328</v>
      </c>
      <c r="D39" s="339">
        <f t="shared" si="10"/>
        <v>50.375453333333326</v>
      </c>
      <c r="E39" s="339">
        <f t="shared" si="10"/>
        <v>91.862591999999992</v>
      </c>
      <c r="F39" s="340">
        <f t="shared" si="10"/>
        <v>124.71475839999998</v>
      </c>
      <c r="G39" s="339">
        <f t="shared" si="10"/>
        <v>230.59571199999996</v>
      </c>
      <c r="H39" s="339">
        <f t="shared" si="10"/>
        <v>93.997708799999998</v>
      </c>
      <c r="I39" s="341">
        <f t="shared" si="10"/>
        <v>177.92780266666668</v>
      </c>
      <c r="J39" s="342">
        <f t="shared" si="10"/>
        <v>32.618744</v>
      </c>
      <c r="K39" s="342">
        <f t="shared" si="10"/>
        <v>32.618744</v>
      </c>
      <c r="L39" s="342">
        <f t="shared" si="10"/>
        <v>32.618744</v>
      </c>
    </row>
    <row r="40" spans="1:22" s="236" customFormat="1" ht="42" customHeight="1" thickTop="1" x14ac:dyDescent="0.2">
      <c r="A40" s="273" t="s">
        <v>160</v>
      </c>
      <c r="B40" s="237">
        <f>(+B30+B36)/B38</f>
        <v>27.177949333333331</v>
      </c>
      <c r="C40" s="237">
        <f t="shared" ref="C40:L40" si="11">(+C30+C36)/C38</f>
        <v>36.603151999999994</v>
      </c>
      <c r="D40" s="237">
        <f t="shared" si="11"/>
        <v>31.087119999999995</v>
      </c>
      <c r="E40" s="237">
        <f t="shared" si="11"/>
        <v>72.574258666666665</v>
      </c>
      <c r="F40" s="237">
        <f t="shared" si="11"/>
        <v>78.422758399999992</v>
      </c>
      <c r="G40" s="237">
        <f t="shared" si="11"/>
        <v>153.44237866666666</v>
      </c>
      <c r="H40" s="237">
        <f t="shared" si="11"/>
        <v>63.136375466666664</v>
      </c>
      <c r="I40" s="237">
        <f t="shared" si="11"/>
        <v>139.351136</v>
      </c>
      <c r="J40" s="237">
        <f t="shared" si="11"/>
        <v>13.330410666666666</v>
      </c>
      <c r="K40" s="237">
        <f t="shared" si="11"/>
        <v>13.330410666666666</v>
      </c>
      <c r="L40" s="237">
        <f t="shared" si="11"/>
        <v>13.330410666666666</v>
      </c>
    </row>
    <row r="41" spans="1:22" s="236" customFormat="1" ht="42" customHeight="1" x14ac:dyDescent="0.2">
      <c r="A41" s="273" t="s">
        <v>159</v>
      </c>
      <c r="B41" s="237">
        <f>(+B31+B35)/B38</f>
        <v>19.288333333333334</v>
      </c>
      <c r="C41" s="237">
        <f t="shared" ref="C41:L41" si="12">(+C31+C35)/C38</f>
        <v>19.288333333333334</v>
      </c>
      <c r="D41" s="237">
        <f t="shared" si="12"/>
        <v>19.288333333333334</v>
      </c>
      <c r="E41" s="237">
        <f t="shared" si="12"/>
        <v>19.288333333333334</v>
      </c>
      <c r="F41" s="237">
        <f t="shared" si="12"/>
        <v>46.292000000000002</v>
      </c>
      <c r="G41" s="237">
        <f t="shared" si="12"/>
        <v>77.153333333333336</v>
      </c>
      <c r="H41" s="237">
        <f t="shared" si="12"/>
        <v>30.861333333333334</v>
      </c>
      <c r="I41" s="237">
        <f t="shared" si="12"/>
        <v>38.576666666666668</v>
      </c>
      <c r="J41" s="237">
        <f t="shared" si="12"/>
        <v>19.288333333333334</v>
      </c>
      <c r="K41" s="237">
        <f t="shared" si="12"/>
        <v>19.288333333333334</v>
      </c>
      <c r="L41" s="237">
        <f t="shared" si="12"/>
        <v>19.288333333333334</v>
      </c>
    </row>
    <row r="42" spans="1:22" ht="44.25" customHeight="1" x14ac:dyDescent="0.2">
      <c r="A42" s="254" t="s">
        <v>163</v>
      </c>
      <c r="B42" s="252">
        <f>+B31/B38</f>
        <v>3.3249999999999997</v>
      </c>
      <c r="C42" s="252">
        <f t="shared" ref="C42:L42" si="13">+C31/C38</f>
        <v>3.3249999999999997</v>
      </c>
      <c r="D42" s="252">
        <f t="shared" si="13"/>
        <v>3.3249999999999997</v>
      </c>
      <c r="E42" s="252">
        <f t="shared" si="13"/>
        <v>3.3249999999999997</v>
      </c>
      <c r="F42" s="252">
        <f t="shared" si="13"/>
        <v>7.9799999999999995</v>
      </c>
      <c r="G42" s="252">
        <f t="shared" si="13"/>
        <v>13.299999999999999</v>
      </c>
      <c r="H42" s="252">
        <f t="shared" si="13"/>
        <v>5.3199999999999994</v>
      </c>
      <c r="I42" s="252">
        <f t="shared" si="13"/>
        <v>6.6499999999999995</v>
      </c>
      <c r="J42" s="252">
        <f t="shared" si="13"/>
        <v>3.3249999999999997</v>
      </c>
      <c r="K42" s="252">
        <f t="shared" si="13"/>
        <v>3.3249999999999997</v>
      </c>
      <c r="L42" s="252">
        <f t="shared" si="13"/>
        <v>3.3249999999999997</v>
      </c>
    </row>
    <row r="43" spans="1:22" x14ac:dyDescent="0.2">
      <c r="A43" s="254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</row>
    <row r="44" spans="1:22" x14ac:dyDescent="0.2">
      <c r="A44" s="346" t="s">
        <v>243</v>
      </c>
      <c r="B44" s="253" t="s">
        <v>124</v>
      </c>
      <c r="C44" s="253" t="s">
        <v>125</v>
      </c>
      <c r="D44" s="253"/>
      <c r="E44" s="236"/>
      <c r="F44" s="236"/>
      <c r="G44" s="236"/>
      <c r="H44" s="236"/>
      <c r="I44" s="236"/>
      <c r="J44" s="236"/>
      <c r="K44" s="236"/>
      <c r="L44" s="236"/>
    </row>
    <row r="45" spans="1:22" x14ac:dyDescent="0.2">
      <c r="A45" s="254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Q45"/>
      <c r="R45"/>
      <c r="S45"/>
      <c r="T45"/>
      <c r="U45"/>
      <c r="V45"/>
    </row>
    <row r="46" spans="1:22" x14ac:dyDescent="0.2">
      <c r="A46" s="255" t="s">
        <v>139</v>
      </c>
      <c r="B46" s="356">
        <f>+F46</f>
        <v>0.17291483000000002</v>
      </c>
      <c r="C46" s="236" t="s">
        <v>122</v>
      </c>
      <c r="D46" s="236"/>
      <c r="E46" s="236"/>
      <c r="F46" s="355">
        <v>0.17291483000000002</v>
      </c>
      <c r="G46" s="277"/>
      <c r="H46" s="236"/>
      <c r="I46" s="236"/>
      <c r="J46" s="236"/>
      <c r="K46" s="236"/>
      <c r="L46" s="236"/>
      <c r="Q46"/>
      <c r="R46"/>
      <c r="S46"/>
      <c r="T46"/>
      <c r="U46"/>
      <c r="V46"/>
    </row>
    <row r="47" spans="1:22" x14ac:dyDescent="0.2">
      <c r="A47" s="255" t="s">
        <v>140</v>
      </c>
      <c r="B47" s="357">
        <f>+F47</f>
        <v>0.1888</v>
      </c>
      <c r="C47" s="236" t="s">
        <v>123</v>
      </c>
      <c r="D47" s="236"/>
      <c r="E47" s="236"/>
      <c r="F47" s="256">
        <v>0.1888</v>
      </c>
      <c r="G47" s="277"/>
      <c r="H47" s="236"/>
      <c r="I47" s="236"/>
      <c r="J47" s="236"/>
      <c r="K47" s="236"/>
      <c r="L47" s="236"/>
      <c r="Q47"/>
      <c r="R47"/>
      <c r="S47"/>
      <c r="T47"/>
      <c r="U47"/>
      <c r="V47"/>
    </row>
    <row r="48" spans="1:22" x14ac:dyDescent="0.2">
      <c r="A48" s="255" t="s">
        <v>244</v>
      </c>
      <c r="B48" s="236"/>
      <c r="C48" s="236"/>
      <c r="D48" s="257"/>
      <c r="E48" s="236"/>
      <c r="F48" s="236"/>
      <c r="G48" s="236"/>
      <c r="H48" s="236"/>
      <c r="I48" s="236"/>
      <c r="J48" s="236"/>
      <c r="K48" s="236"/>
      <c r="L48" s="236"/>
      <c r="Q48"/>
      <c r="R48"/>
      <c r="S48"/>
      <c r="T48"/>
      <c r="U48"/>
      <c r="V48"/>
    </row>
    <row r="49" spans="1:22" ht="36.950000000000003" customHeight="1" x14ac:dyDescent="0.2">
      <c r="A49" s="254" t="s">
        <v>150</v>
      </c>
      <c r="B49" s="258"/>
      <c r="C49" s="258"/>
      <c r="D49" s="354">
        <v>19.95</v>
      </c>
      <c r="E49" s="277" t="s">
        <v>220</v>
      </c>
      <c r="F49" s="236"/>
      <c r="G49" s="236"/>
      <c r="H49" s="236"/>
      <c r="I49" s="236"/>
      <c r="J49" s="236"/>
      <c r="K49" s="236"/>
      <c r="L49" s="236"/>
      <c r="Q49"/>
      <c r="R49"/>
      <c r="S49"/>
      <c r="T49"/>
      <c r="U49"/>
      <c r="V49"/>
    </row>
    <row r="50" spans="1:22" x14ac:dyDescent="0.2">
      <c r="A50" s="254"/>
      <c r="B50" s="256"/>
      <c r="C50" s="256"/>
      <c r="D50" s="259"/>
      <c r="E50" s="236"/>
      <c r="F50" s="236"/>
      <c r="G50" s="236"/>
      <c r="H50" s="236"/>
      <c r="I50" s="236"/>
      <c r="J50" s="236"/>
      <c r="K50" s="236"/>
      <c r="L50" s="236"/>
      <c r="Q50"/>
      <c r="R50"/>
      <c r="S50"/>
      <c r="T50"/>
      <c r="U50"/>
      <c r="V50"/>
    </row>
    <row r="51" spans="1:22" x14ac:dyDescent="0.2">
      <c r="A51" s="254" t="s">
        <v>149</v>
      </c>
      <c r="B51" s="256"/>
      <c r="C51" s="258"/>
      <c r="D51" s="358">
        <v>0.89</v>
      </c>
      <c r="E51" s="236"/>
      <c r="F51" s="236"/>
      <c r="G51" s="236"/>
      <c r="H51" s="236"/>
      <c r="I51" s="236"/>
      <c r="J51" s="236"/>
      <c r="K51" s="236"/>
      <c r="L51" s="236"/>
    </row>
  </sheetData>
  <mergeCells count="9">
    <mergeCell ref="B8:H8"/>
    <mergeCell ref="B9:E9"/>
    <mergeCell ref="F9:I9"/>
    <mergeCell ref="A1:L1"/>
    <mergeCell ref="A2:L2"/>
    <mergeCell ref="A3:L3"/>
    <mergeCell ref="A4:L4"/>
    <mergeCell ref="A5:L5"/>
    <mergeCell ref="A7:L7"/>
  </mergeCells>
  <phoneticPr fontId="3" type="noConversion"/>
  <pageMargins left="1" right="1" top="1" bottom="1" header="0.5" footer="0.5"/>
  <pageSetup scale="47" fitToHeight="2" orientation="landscape" r:id="rId1"/>
  <headerFooter alignWithMargins="0">
    <oddHeader>&amp;R&amp;14Errata - 1
WP/Misc Lighting Rate Design 
&amp;P of &amp;N</oddHeader>
  </headerFooter>
  <rowBreaks count="1" manualBreakCount="1">
    <brk id="3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U45"/>
  <sheetViews>
    <sheetView view="pageBreakPreview" zoomScale="85" zoomScaleNormal="100" zoomScaleSheetLayoutView="85" workbookViewId="0">
      <selection activeCell="K43" sqref="K43"/>
    </sheetView>
  </sheetViews>
  <sheetFormatPr defaultRowHeight="12.75" x14ac:dyDescent="0.2"/>
  <cols>
    <col min="1" max="1" width="23.85546875" bestFit="1" customWidth="1"/>
    <col min="2" max="2" width="13.140625" bestFit="1" customWidth="1"/>
    <col min="3" max="3" width="8.7109375" bestFit="1" customWidth="1"/>
    <col min="4" max="4" width="15.5703125" customWidth="1"/>
    <col min="5" max="5" width="11.140625" customWidth="1"/>
    <col min="6" max="6" width="8.28515625" customWidth="1"/>
    <col min="7" max="7" width="10.28515625" customWidth="1"/>
    <col min="8" max="8" width="16.5703125" customWidth="1"/>
    <col min="9" max="9" width="18.42578125" style="20" customWidth="1"/>
    <col min="10" max="10" width="18.28515625" customWidth="1"/>
    <col min="11" max="11" width="16.5703125" customWidth="1"/>
    <col min="12" max="12" width="11.28515625" customWidth="1"/>
    <col min="13" max="13" width="18.140625" customWidth="1"/>
  </cols>
  <sheetData>
    <row r="1" spans="1:21" x14ac:dyDescent="0.2">
      <c r="A1" s="387" t="s">
        <v>247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</row>
    <row r="2" spans="1:21" x14ac:dyDescent="0.2">
      <c r="A2" s="387" t="s">
        <v>44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</row>
    <row r="3" spans="1:21" x14ac:dyDescent="0.2">
      <c r="A3" s="387" t="s">
        <v>256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</row>
    <row r="4" spans="1:21" x14ac:dyDescent="0.2">
      <c r="A4" s="387" t="s">
        <v>250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</row>
    <row r="5" spans="1:21" x14ac:dyDescent="0.2">
      <c r="A5" s="387" t="s">
        <v>251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</row>
    <row r="6" spans="1:21" ht="13.5" thickBot="1" x14ac:dyDescent="0.25">
      <c r="E6" s="460"/>
      <c r="F6" s="460"/>
      <c r="G6" s="460"/>
      <c r="H6" s="460"/>
      <c r="I6" s="352"/>
      <c r="J6" s="81"/>
    </row>
    <row r="7" spans="1:21" ht="29.25" customHeight="1" thickTop="1" thickBot="1" x14ac:dyDescent="0.25">
      <c r="A7" s="461" t="s">
        <v>221</v>
      </c>
      <c r="B7" s="462"/>
      <c r="C7" s="462"/>
      <c r="D7" s="462"/>
      <c r="E7" s="462"/>
      <c r="F7" s="462"/>
      <c r="G7" s="462"/>
      <c r="H7" s="462"/>
      <c r="I7" s="463"/>
      <c r="J7" s="464"/>
    </row>
    <row r="8" spans="1:21" ht="48" customHeight="1" thickTop="1" x14ac:dyDescent="0.2">
      <c r="A8" s="459" t="s">
        <v>21</v>
      </c>
      <c r="B8" s="444"/>
      <c r="C8" s="345" t="s">
        <v>32</v>
      </c>
      <c r="D8" s="61" t="s">
        <v>146</v>
      </c>
      <c r="E8" s="343" t="s">
        <v>160</v>
      </c>
      <c r="F8" s="343" t="s">
        <v>164</v>
      </c>
      <c r="G8" s="343" t="s">
        <v>159</v>
      </c>
      <c r="H8" s="343" t="s">
        <v>241</v>
      </c>
      <c r="I8" s="343" t="s">
        <v>161</v>
      </c>
      <c r="J8" s="343" t="s">
        <v>162</v>
      </c>
      <c r="K8" s="181" t="s">
        <v>218</v>
      </c>
      <c r="L8" s="181" t="s">
        <v>164</v>
      </c>
      <c r="M8" s="181" t="s">
        <v>219</v>
      </c>
    </row>
    <row r="9" spans="1:21" x14ac:dyDescent="0.2">
      <c r="H9" s="68"/>
    </row>
    <row r="10" spans="1:21" x14ac:dyDescent="0.2">
      <c r="A10" s="34" t="s">
        <v>101</v>
      </c>
      <c r="B10" s="20"/>
      <c r="C10" s="20"/>
      <c r="D10" s="20"/>
    </row>
    <row r="11" spans="1:21" x14ac:dyDescent="0.2">
      <c r="A11" s="35" t="s">
        <v>97</v>
      </c>
      <c r="B11" s="20" t="s">
        <v>22</v>
      </c>
      <c r="C11" s="21">
        <v>16000</v>
      </c>
      <c r="D11" s="21">
        <f>+'Proof of Revenue'!E14</f>
        <v>1368</v>
      </c>
      <c r="E11" s="46">
        <f>+E27</f>
        <v>27.177949333333331</v>
      </c>
      <c r="F11" s="21">
        <f>ROUND((0.75+(0.15/2)+(0.1/3))*(D11/12),0)</f>
        <v>98</v>
      </c>
      <c r="G11" s="67">
        <f>+'MLS Rate Data Mtrl and Labor'!B41</f>
        <v>19.288333333333334</v>
      </c>
      <c r="H11" s="46">
        <f>+E11*(D11/12)</f>
        <v>3098.2862239999995</v>
      </c>
      <c r="I11" s="22">
        <f>+(F11)*G11</f>
        <v>1890.2566666666667</v>
      </c>
      <c r="J11" s="41">
        <f>+H11+I11</f>
        <v>4988.5428906666657</v>
      </c>
      <c r="K11" s="46">
        <f>+'MLS Rate Data Mtrl and Labor'!B42</f>
        <v>3.3249999999999997</v>
      </c>
      <c r="L11">
        <f>ROUND((0.75+(0.15/2)+(0.1/3))*(D11/12),0)</f>
        <v>98</v>
      </c>
      <c r="M11" s="41">
        <f>+K11*L11</f>
        <v>325.84999999999997</v>
      </c>
      <c r="Q11" s="46"/>
      <c r="R11" s="46"/>
      <c r="S11" s="46"/>
      <c r="T11" s="46"/>
      <c r="U11" s="46"/>
    </row>
    <row r="12" spans="1:21" x14ac:dyDescent="0.2">
      <c r="A12" s="35" t="s">
        <v>97</v>
      </c>
      <c r="B12" s="20" t="s">
        <v>23</v>
      </c>
      <c r="C12" s="21">
        <v>27500</v>
      </c>
      <c r="D12" s="21">
        <f>+'Proof of Revenue'!E15</f>
        <v>16980</v>
      </c>
      <c r="E12" s="46">
        <f t="shared" ref="E12:E21" si="0">+E28</f>
        <v>36.603151999999994</v>
      </c>
      <c r="F12" s="21">
        <f t="shared" ref="F12:F21" si="1">ROUND((0.75+(0.15/2)+(0.1/3))*(D12/12),0)</f>
        <v>1215</v>
      </c>
      <c r="G12" s="67">
        <f>+'MLS Rate Data Mtrl and Labor'!C41</f>
        <v>19.288333333333334</v>
      </c>
      <c r="H12" s="46">
        <f t="shared" ref="H12:H21" si="2">+E12*(D12/12)</f>
        <v>51793.46007999999</v>
      </c>
      <c r="I12" s="22">
        <f t="shared" ref="I12:I20" si="3">+(F12)*G12</f>
        <v>23435.325000000001</v>
      </c>
      <c r="J12" s="41">
        <f t="shared" ref="J12:J21" si="4">+H12+I12</f>
        <v>75228.785079999987</v>
      </c>
      <c r="K12" s="46">
        <f>+$K$11</f>
        <v>3.3249999999999997</v>
      </c>
      <c r="L12">
        <f t="shared" ref="L12:L21" si="5">ROUND((0.75+(0.15/2)+(0.1/3))*(D12/12),0)</f>
        <v>1215</v>
      </c>
      <c r="M12" s="41">
        <f t="shared" ref="M12:M21" si="6">+K12*L12</f>
        <v>4039.8749999999995</v>
      </c>
    </row>
    <row r="13" spans="1:21" x14ac:dyDescent="0.2">
      <c r="A13" s="35" t="s">
        <v>97</v>
      </c>
      <c r="B13" s="20" t="s">
        <v>24</v>
      </c>
      <c r="C13" s="21">
        <v>50000</v>
      </c>
      <c r="D13" s="21">
        <f>+'Proof of Revenue'!E16</f>
        <v>144</v>
      </c>
      <c r="E13" s="46">
        <f t="shared" si="0"/>
        <v>31.087119999999995</v>
      </c>
      <c r="F13" s="21">
        <f t="shared" si="1"/>
        <v>10</v>
      </c>
      <c r="G13" s="67">
        <f>+'MLS Rate Data Mtrl and Labor'!D41</f>
        <v>19.288333333333334</v>
      </c>
      <c r="H13" s="46">
        <f t="shared" si="2"/>
        <v>373.04543999999993</v>
      </c>
      <c r="I13" s="22">
        <f t="shared" si="3"/>
        <v>192.88333333333333</v>
      </c>
      <c r="J13" s="41">
        <f t="shared" si="4"/>
        <v>565.92877333333331</v>
      </c>
      <c r="K13" s="46">
        <f>+$K$11</f>
        <v>3.3249999999999997</v>
      </c>
      <c r="L13">
        <f t="shared" si="5"/>
        <v>10</v>
      </c>
      <c r="M13" s="41">
        <f t="shared" si="6"/>
        <v>33.25</v>
      </c>
    </row>
    <row r="14" spans="1:21" x14ac:dyDescent="0.2">
      <c r="A14" s="35" t="s">
        <v>97</v>
      </c>
      <c r="B14" s="20" t="s">
        <v>25</v>
      </c>
      <c r="C14" s="21">
        <v>130000</v>
      </c>
      <c r="D14" s="21">
        <f>+'Proof of Revenue'!E17</f>
        <v>1056</v>
      </c>
      <c r="E14" s="46">
        <f t="shared" si="0"/>
        <v>72.574258666666665</v>
      </c>
      <c r="F14" s="21">
        <f t="shared" si="1"/>
        <v>76</v>
      </c>
      <c r="G14" s="67">
        <f>+'MLS Rate Data Mtrl and Labor'!E41</f>
        <v>19.288333333333334</v>
      </c>
      <c r="H14" s="46">
        <f t="shared" si="2"/>
        <v>6386.5347626666662</v>
      </c>
      <c r="I14" s="22">
        <f t="shared" si="3"/>
        <v>1465.9133333333334</v>
      </c>
      <c r="J14" s="41">
        <f t="shared" si="4"/>
        <v>7852.4480960000001</v>
      </c>
      <c r="K14" s="46">
        <f>+$K$11</f>
        <v>3.3249999999999997</v>
      </c>
      <c r="L14">
        <f t="shared" si="5"/>
        <v>76</v>
      </c>
      <c r="M14" s="41">
        <f t="shared" si="6"/>
        <v>252.7</v>
      </c>
    </row>
    <row r="15" spans="1:21" x14ac:dyDescent="0.2">
      <c r="A15" s="35" t="s">
        <v>97</v>
      </c>
      <c r="B15" s="20" t="s">
        <v>26</v>
      </c>
      <c r="C15" s="21">
        <v>14400</v>
      </c>
      <c r="D15" s="71">
        <f>+'Proof of Revenue'!E18</f>
        <v>204</v>
      </c>
      <c r="E15" s="46">
        <f t="shared" si="0"/>
        <v>78.422758399999992</v>
      </c>
      <c r="F15" s="21">
        <f t="shared" si="1"/>
        <v>15</v>
      </c>
      <c r="G15" s="67">
        <f>+'MLS Rate Data Mtrl and Labor'!F41</f>
        <v>46.292000000000002</v>
      </c>
      <c r="H15" s="46">
        <f t="shared" si="2"/>
        <v>1333.1868927999999</v>
      </c>
      <c r="I15" s="22">
        <f t="shared" si="3"/>
        <v>694.38</v>
      </c>
      <c r="J15" s="41">
        <f t="shared" si="4"/>
        <v>2027.5668928</v>
      </c>
      <c r="K15" s="46">
        <f>+'MLS Rate Data Mtrl and Labor'!F42</f>
        <v>7.9799999999999995</v>
      </c>
      <c r="L15" s="71">
        <f t="shared" si="5"/>
        <v>15</v>
      </c>
      <c r="M15" s="41">
        <f t="shared" si="6"/>
        <v>119.69999999999999</v>
      </c>
    </row>
    <row r="16" spans="1:21" x14ac:dyDescent="0.2">
      <c r="A16" s="35" t="s">
        <v>97</v>
      </c>
      <c r="B16" s="20" t="s">
        <v>27</v>
      </c>
      <c r="C16" s="21">
        <v>21500</v>
      </c>
      <c r="D16" s="71">
        <f>+'Proof of Revenue'!E19</f>
        <v>0</v>
      </c>
      <c r="E16" s="46">
        <f t="shared" si="0"/>
        <v>153.44237866666666</v>
      </c>
      <c r="F16" s="21">
        <f t="shared" si="1"/>
        <v>0</v>
      </c>
      <c r="G16" s="67">
        <f>+'MLS Rate Data Mtrl and Labor'!G41</f>
        <v>77.153333333333336</v>
      </c>
      <c r="H16" s="46">
        <f t="shared" si="2"/>
        <v>0</v>
      </c>
      <c r="I16" s="22">
        <f t="shared" si="3"/>
        <v>0</v>
      </c>
      <c r="J16" s="41">
        <f t="shared" si="4"/>
        <v>0</v>
      </c>
      <c r="K16" s="46">
        <f>+'MLS Rate Data Mtrl and Labor'!G42</f>
        <v>13.299999999999999</v>
      </c>
      <c r="L16" s="71">
        <f t="shared" si="5"/>
        <v>0</v>
      </c>
      <c r="M16" s="41">
        <f t="shared" si="6"/>
        <v>0</v>
      </c>
    </row>
    <row r="17" spans="1:13" x14ac:dyDescent="0.2">
      <c r="A17" s="35" t="s">
        <v>97</v>
      </c>
      <c r="B17" s="20" t="s">
        <v>28</v>
      </c>
      <c r="C17" s="21">
        <v>36000</v>
      </c>
      <c r="D17" s="21">
        <f>+'Proof of Revenue'!E20</f>
        <v>600</v>
      </c>
      <c r="E17" s="46">
        <f t="shared" si="0"/>
        <v>63.136375466666664</v>
      </c>
      <c r="F17" s="21">
        <f t="shared" si="1"/>
        <v>43</v>
      </c>
      <c r="G17" s="67">
        <f>+'MLS Rate Data Mtrl and Labor'!H41</f>
        <v>30.861333333333334</v>
      </c>
      <c r="H17" s="46">
        <f t="shared" si="2"/>
        <v>3156.8187733333334</v>
      </c>
      <c r="I17" s="22">
        <f t="shared" si="3"/>
        <v>1327.0373333333334</v>
      </c>
      <c r="J17" s="41">
        <f t="shared" si="4"/>
        <v>4483.8561066666671</v>
      </c>
      <c r="K17" s="46">
        <f>+'MLS Rate Data Mtrl and Labor'!H42</f>
        <v>5.3199999999999994</v>
      </c>
      <c r="L17">
        <f t="shared" si="5"/>
        <v>43</v>
      </c>
      <c r="M17" s="41">
        <f t="shared" si="6"/>
        <v>228.75999999999996</v>
      </c>
    </row>
    <row r="18" spans="1:13" x14ac:dyDescent="0.2">
      <c r="A18" s="35" t="s">
        <v>97</v>
      </c>
      <c r="B18" s="20" t="s">
        <v>29</v>
      </c>
      <c r="C18" s="21">
        <v>107000</v>
      </c>
      <c r="D18" s="21">
        <f>+'Proof of Revenue'!E21</f>
        <v>1560</v>
      </c>
      <c r="E18" s="46">
        <f t="shared" si="0"/>
        <v>139.351136</v>
      </c>
      <c r="F18" s="21">
        <f t="shared" si="1"/>
        <v>112</v>
      </c>
      <c r="G18" s="67">
        <f>+'MLS Rate Data Mtrl and Labor'!I41</f>
        <v>38.576666666666668</v>
      </c>
      <c r="H18" s="46">
        <f t="shared" si="2"/>
        <v>18115.647679999998</v>
      </c>
      <c r="I18" s="22">
        <f t="shared" si="3"/>
        <v>4320.586666666667</v>
      </c>
      <c r="J18" s="41">
        <f t="shared" si="4"/>
        <v>22436.234346666664</v>
      </c>
      <c r="K18" s="46">
        <f>+'MLS Rate Data Mtrl and Labor'!I42</f>
        <v>6.6499999999999995</v>
      </c>
      <c r="L18">
        <f t="shared" si="5"/>
        <v>112</v>
      </c>
      <c r="M18" s="41">
        <f t="shared" si="6"/>
        <v>744.8</v>
      </c>
    </row>
    <row r="19" spans="1:13" x14ac:dyDescent="0.2">
      <c r="A19" s="35" t="s">
        <v>98</v>
      </c>
      <c r="B19" s="20" t="s">
        <v>22</v>
      </c>
      <c r="C19" s="21">
        <v>16000</v>
      </c>
      <c r="D19" s="21">
        <f>+'Proof of Revenue'!E22</f>
        <v>108</v>
      </c>
      <c r="E19" s="46">
        <f t="shared" si="0"/>
        <v>13.330410666666666</v>
      </c>
      <c r="F19" s="21">
        <f t="shared" si="1"/>
        <v>8</v>
      </c>
      <c r="G19" s="67">
        <f>+'MLS Rate Data Mtrl and Labor'!J41</f>
        <v>19.288333333333334</v>
      </c>
      <c r="H19" s="46">
        <f t="shared" si="2"/>
        <v>119.97369599999999</v>
      </c>
      <c r="I19" s="22">
        <f t="shared" si="3"/>
        <v>154.30666666666667</v>
      </c>
      <c r="J19" s="41">
        <f t="shared" si="4"/>
        <v>274.28036266666663</v>
      </c>
      <c r="K19" s="46">
        <f>+$K$11</f>
        <v>3.3249999999999997</v>
      </c>
      <c r="L19">
        <f t="shared" si="5"/>
        <v>8</v>
      </c>
      <c r="M19" s="41">
        <f t="shared" si="6"/>
        <v>26.599999999999998</v>
      </c>
    </row>
    <row r="20" spans="1:13" x14ac:dyDescent="0.2">
      <c r="A20" s="35" t="s">
        <v>99</v>
      </c>
      <c r="B20" s="20" t="s">
        <v>30</v>
      </c>
      <c r="C20" s="21">
        <v>9500</v>
      </c>
      <c r="D20" s="21">
        <f>+'Proof of Revenue'!E23</f>
        <v>84</v>
      </c>
      <c r="E20" s="46">
        <f t="shared" si="0"/>
        <v>13.330410666666666</v>
      </c>
      <c r="F20" s="21">
        <f t="shared" si="1"/>
        <v>6</v>
      </c>
      <c r="G20" s="67">
        <f>+'MLS Rate Data Mtrl and Labor'!K41</f>
        <v>19.288333333333334</v>
      </c>
      <c r="H20" s="46">
        <f t="shared" si="2"/>
        <v>93.312874666666659</v>
      </c>
      <c r="I20" s="22">
        <f t="shared" si="3"/>
        <v>115.73</v>
      </c>
      <c r="J20" s="41">
        <f t="shared" si="4"/>
        <v>209.04287466666665</v>
      </c>
      <c r="K20" s="46">
        <f>+$K$11</f>
        <v>3.3249999999999997</v>
      </c>
      <c r="L20">
        <f t="shared" si="5"/>
        <v>6</v>
      </c>
      <c r="M20" s="41">
        <f t="shared" si="6"/>
        <v>19.95</v>
      </c>
    </row>
    <row r="21" spans="1:13" ht="15" x14ac:dyDescent="0.35">
      <c r="A21" s="35" t="s">
        <v>99</v>
      </c>
      <c r="B21" s="20" t="s">
        <v>31</v>
      </c>
      <c r="C21" s="21">
        <v>7500</v>
      </c>
      <c r="D21" s="38">
        <f>+'Proof of Revenue'!E24</f>
        <v>0</v>
      </c>
      <c r="E21" s="46">
        <f t="shared" si="0"/>
        <v>13.330410666666666</v>
      </c>
      <c r="F21" s="38">
        <f t="shared" si="1"/>
        <v>0</v>
      </c>
      <c r="G21" s="67">
        <f>+'MLS Rate Data Mtrl and Labor'!L41</f>
        <v>19.288333333333334</v>
      </c>
      <c r="H21" s="72">
        <f t="shared" si="2"/>
        <v>0</v>
      </c>
      <c r="I21" s="73">
        <f t="shared" ref="I21" si="7">+(D21/12)*G21</f>
        <v>0</v>
      </c>
      <c r="J21" s="74">
        <f t="shared" si="4"/>
        <v>0</v>
      </c>
      <c r="K21" s="46">
        <f>+$K$11</f>
        <v>3.3249999999999997</v>
      </c>
      <c r="L21" s="75">
        <f t="shared" si="5"/>
        <v>0</v>
      </c>
      <c r="M21" s="76">
        <f t="shared" si="6"/>
        <v>0</v>
      </c>
    </row>
    <row r="22" spans="1:13" x14ac:dyDescent="0.2">
      <c r="A22" s="35"/>
      <c r="B22" s="20"/>
      <c r="C22" s="21"/>
      <c r="D22" s="21"/>
      <c r="F22" s="21"/>
    </row>
    <row r="23" spans="1:13" x14ac:dyDescent="0.2">
      <c r="A23" s="52" t="s">
        <v>103</v>
      </c>
      <c r="C23" s="21"/>
      <c r="D23" s="37">
        <f>SUM(D11:D21)</f>
        <v>22104</v>
      </c>
      <c r="F23" s="37">
        <f>SUM(F11:F21)</f>
        <v>1583</v>
      </c>
      <c r="H23" s="62">
        <f>SUM(H11:H21)</f>
        <v>84470.266423466644</v>
      </c>
      <c r="I23" s="62">
        <f>SUM(I11:I21)</f>
        <v>33596.419000000009</v>
      </c>
      <c r="J23" s="62">
        <f>SUM(J11:J21)</f>
        <v>118066.68542346667</v>
      </c>
      <c r="L23" s="3">
        <f>SUM(L11:L21)</f>
        <v>1583</v>
      </c>
      <c r="M23" s="62">
        <f>SUM(M11:M21)</f>
        <v>5791.4849999999997</v>
      </c>
    </row>
    <row r="24" spans="1:13" x14ac:dyDescent="0.2">
      <c r="A24" s="35"/>
      <c r="B24" s="20"/>
      <c r="C24" s="21"/>
      <c r="D24" s="21"/>
      <c r="F24" s="21"/>
    </row>
    <row r="25" spans="1:13" x14ac:dyDescent="0.2">
      <c r="A25" s="20"/>
      <c r="B25" s="20"/>
      <c r="C25" s="21"/>
      <c r="D25" s="21"/>
      <c r="F25" s="21"/>
    </row>
    <row r="26" spans="1:13" x14ac:dyDescent="0.2">
      <c r="A26" s="34" t="s">
        <v>100</v>
      </c>
      <c r="B26" s="20"/>
      <c r="C26" s="21"/>
      <c r="D26" s="21"/>
      <c r="F26" s="21"/>
    </row>
    <row r="27" spans="1:13" x14ac:dyDescent="0.2">
      <c r="A27" s="35" t="s">
        <v>97</v>
      </c>
      <c r="B27" s="20" t="s">
        <v>22</v>
      </c>
      <c r="C27" s="21">
        <v>16000</v>
      </c>
      <c r="D27" s="21">
        <f>+'Proof of Revenue'!E30</f>
        <v>82704</v>
      </c>
      <c r="E27" s="46">
        <f>+'MLS Rate Data Mtrl and Labor'!B40</f>
        <v>27.177949333333331</v>
      </c>
      <c r="F27" s="21">
        <f>ROUND((0.75+(0.15/2)+(0.1/3))*(D27/12),0)</f>
        <v>5916</v>
      </c>
      <c r="G27" s="67">
        <f>+G11</f>
        <v>19.288333333333334</v>
      </c>
      <c r="H27" s="46">
        <f t="shared" ref="H27:H37" si="8">+E27*(D27/12)</f>
        <v>187310.42680533332</v>
      </c>
      <c r="I27" s="22">
        <f>+(F27)*G27</f>
        <v>114109.78</v>
      </c>
      <c r="J27" s="41">
        <f t="shared" ref="J27:J37" si="9">+H27+I27</f>
        <v>301420.20680533332</v>
      </c>
      <c r="K27" s="46">
        <f>+K11</f>
        <v>3.3249999999999997</v>
      </c>
      <c r="L27" s="71">
        <f t="shared" ref="L27:L37" si="10">ROUND((0.75+(0.15/2)+(0.1/3))*(D27/12),0)</f>
        <v>5916</v>
      </c>
      <c r="M27" s="41">
        <f t="shared" ref="M27:M38" si="11">+K27*L27</f>
        <v>19670.699999999997</v>
      </c>
    </row>
    <row r="28" spans="1:13" x14ac:dyDescent="0.2">
      <c r="A28" s="35" t="s">
        <v>97</v>
      </c>
      <c r="B28" s="20" t="s">
        <v>23</v>
      </c>
      <c r="C28" s="21">
        <v>27500</v>
      </c>
      <c r="D28" s="21">
        <f>+'Proof of Revenue'!E31</f>
        <v>780</v>
      </c>
      <c r="E28" s="46">
        <f>+'MLS Rate Data Mtrl and Labor'!C40</f>
        <v>36.603151999999994</v>
      </c>
      <c r="F28" s="21">
        <f t="shared" ref="F28:F37" si="12">ROUND((0.75+(0.15/2)+(0.1/3))*(D28/12),0)</f>
        <v>56</v>
      </c>
      <c r="G28" s="67">
        <f t="shared" ref="G28:G37" si="13">+G12</f>
        <v>19.288333333333334</v>
      </c>
      <c r="H28" s="46">
        <f t="shared" si="8"/>
        <v>2379.2048799999998</v>
      </c>
      <c r="I28" s="22">
        <f t="shared" ref="I28:I37" si="14">+(F28)*G28</f>
        <v>1080.1466666666668</v>
      </c>
      <c r="J28" s="41">
        <f t="shared" si="9"/>
        <v>3459.3515466666668</v>
      </c>
      <c r="K28" s="46">
        <f t="shared" ref="K28:K37" si="15">+K12</f>
        <v>3.3249999999999997</v>
      </c>
      <c r="L28" s="71">
        <f t="shared" si="10"/>
        <v>56</v>
      </c>
      <c r="M28" s="41">
        <f t="shared" si="11"/>
        <v>186.2</v>
      </c>
    </row>
    <row r="29" spans="1:13" x14ac:dyDescent="0.2">
      <c r="A29" s="35" t="s">
        <v>97</v>
      </c>
      <c r="B29" s="20" t="s">
        <v>24</v>
      </c>
      <c r="C29" s="21">
        <v>50000</v>
      </c>
      <c r="D29" s="21">
        <f>+'Proof of Revenue'!E32</f>
        <v>125604</v>
      </c>
      <c r="E29" s="46">
        <f>+'MLS Rate Data Mtrl and Labor'!D40</f>
        <v>31.087119999999995</v>
      </c>
      <c r="F29" s="21">
        <f t="shared" si="12"/>
        <v>8984</v>
      </c>
      <c r="G29" s="67">
        <f t="shared" si="13"/>
        <v>19.288333333333334</v>
      </c>
      <c r="H29" s="46">
        <f t="shared" si="8"/>
        <v>325388.88503999996</v>
      </c>
      <c r="I29" s="22">
        <f t="shared" si="14"/>
        <v>173286.38666666666</v>
      </c>
      <c r="J29" s="41">
        <f t="shared" si="9"/>
        <v>498675.27170666662</v>
      </c>
      <c r="K29" s="46">
        <f t="shared" si="15"/>
        <v>3.3249999999999997</v>
      </c>
      <c r="L29" s="71">
        <f t="shared" si="10"/>
        <v>8984</v>
      </c>
      <c r="M29" s="41">
        <f t="shared" si="11"/>
        <v>29871.8</v>
      </c>
    </row>
    <row r="30" spans="1:13" x14ac:dyDescent="0.2">
      <c r="A30" s="35" t="s">
        <v>97</v>
      </c>
      <c r="B30" s="20" t="s">
        <v>25</v>
      </c>
      <c r="C30" s="21">
        <v>130000</v>
      </c>
      <c r="D30" s="21">
        <f>+'Proof of Revenue'!E33</f>
        <v>0</v>
      </c>
      <c r="E30" s="46">
        <f>+'MLS Rate Data Mtrl and Labor'!E40</f>
        <v>72.574258666666665</v>
      </c>
      <c r="F30" s="21">
        <f t="shared" si="12"/>
        <v>0</v>
      </c>
      <c r="G30" s="67">
        <f t="shared" si="13"/>
        <v>19.288333333333334</v>
      </c>
      <c r="H30" s="46">
        <f t="shared" si="8"/>
        <v>0</v>
      </c>
      <c r="I30" s="22">
        <f t="shared" si="14"/>
        <v>0</v>
      </c>
      <c r="J30" s="41">
        <f t="shared" si="9"/>
        <v>0</v>
      </c>
      <c r="K30" s="46">
        <f t="shared" si="15"/>
        <v>3.3249999999999997</v>
      </c>
      <c r="L30" s="71">
        <f t="shared" si="10"/>
        <v>0</v>
      </c>
      <c r="M30" s="41">
        <f t="shared" si="11"/>
        <v>0</v>
      </c>
    </row>
    <row r="31" spans="1:13" x14ac:dyDescent="0.2">
      <c r="A31" s="35" t="s">
        <v>97</v>
      </c>
      <c r="B31" s="20" t="s">
        <v>26</v>
      </c>
      <c r="C31" s="21">
        <v>14400</v>
      </c>
      <c r="D31" s="21">
        <f>+'Proof of Revenue'!E34</f>
        <v>0</v>
      </c>
      <c r="E31" s="46">
        <f>+'MLS Rate Data Mtrl and Labor'!F40</f>
        <v>78.422758399999992</v>
      </c>
      <c r="F31" s="21">
        <f t="shared" si="12"/>
        <v>0</v>
      </c>
      <c r="G31" s="67">
        <f t="shared" si="13"/>
        <v>46.292000000000002</v>
      </c>
      <c r="H31" s="46">
        <f t="shared" si="8"/>
        <v>0</v>
      </c>
      <c r="I31" s="22">
        <f t="shared" si="14"/>
        <v>0</v>
      </c>
      <c r="J31" s="41">
        <f t="shared" si="9"/>
        <v>0</v>
      </c>
      <c r="K31" s="46">
        <f t="shared" si="15"/>
        <v>7.9799999999999995</v>
      </c>
      <c r="L31" s="71">
        <f t="shared" si="10"/>
        <v>0</v>
      </c>
      <c r="M31" s="41">
        <f t="shared" si="11"/>
        <v>0</v>
      </c>
    </row>
    <row r="32" spans="1:13" x14ac:dyDescent="0.2">
      <c r="A32" s="35" t="s">
        <v>97</v>
      </c>
      <c r="B32" s="20" t="s">
        <v>27</v>
      </c>
      <c r="C32" s="21">
        <v>21500</v>
      </c>
      <c r="D32" s="21">
        <f>+'Proof of Revenue'!E35</f>
        <v>0</v>
      </c>
      <c r="E32" s="46">
        <f>+'MLS Rate Data Mtrl and Labor'!G40</f>
        <v>153.44237866666666</v>
      </c>
      <c r="F32" s="21">
        <f t="shared" si="12"/>
        <v>0</v>
      </c>
      <c r="G32" s="67">
        <f t="shared" si="13"/>
        <v>77.153333333333336</v>
      </c>
      <c r="H32" s="46">
        <f t="shared" si="8"/>
        <v>0</v>
      </c>
      <c r="I32" s="22">
        <f t="shared" si="14"/>
        <v>0</v>
      </c>
      <c r="J32" s="41">
        <f t="shared" si="9"/>
        <v>0</v>
      </c>
      <c r="K32" s="46">
        <f t="shared" si="15"/>
        <v>13.299999999999999</v>
      </c>
      <c r="L32" s="71">
        <f t="shared" si="10"/>
        <v>0</v>
      </c>
      <c r="M32" s="41">
        <f t="shared" si="11"/>
        <v>0</v>
      </c>
    </row>
    <row r="33" spans="1:13" x14ac:dyDescent="0.2">
      <c r="A33" s="35" t="s">
        <v>97</v>
      </c>
      <c r="B33" s="20" t="s">
        <v>28</v>
      </c>
      <c r="C33" s="21">
        <v>36000</v>
      </c>
      <c r="D33" s="21">
        <f>+'Proof of Revenue'!E36</f>
        <v>0</v>
      </c>
      <c r="E33" s="46">
        <f>+'MLS Rate Data Mtrl and Labor'!H40</f>
        <v>63.136375466666664</v>
      </c>
      <c r="F33" s="21">
        <f t="shared" si="12"/>
        <v>0</v>
      </c>
      <c r="G33" s="67">
        <f t="shared" si="13"/>
        <v>30.861333333333334</v>
      </c>
      <c r="H33" s="46">
        <f t="shared" si="8"/>
        <v>0</v>
      </c>
      <c r="I33" s="22">
        <f t="shared" si="14"/>
        <v>0</v>
      </c>
      <c r="J33" s="41">
        <f t="shared" si="9"/>
        <v>0</v>
      </c>
      <c r="K33" s="46">
        <f t="shared" si="15"/>
        <v>5.3199999999999994</v>
      </c>
      <c r="L33" s="71">
        <f t="shared" si="10"/>
        <v>0</v>
      </c>
      <c r="M33" s="41">
        <f t="shared" si="11"/>
        <v>0</v>
      </c>
    </row>
    <row r="34" spans="1:13" x14ac:dyDescent="0.2">
      <c r="A34" s="35" t="s">
        <v>97</v>
      </c>
      <c r="B34" s="20" t="s">
        <v>29</v>
      </c>
      <c r="C34" s="21">
        <v>107000</v>
      </c>
      <c r="D34" s="21">
        <f>+'Proof of Revenue'!E37</f>
        <v>0</v>
      </c>
      <c r="E34" s="46">
        <f>+'MLS Rate Data Mtrl and Labor'!I40</f>
        <v>139.351136</v>
      </c>
      <c r="F34" s="21">
        <f t="shared" si="12"/>
        <v>0</v>
      </c>
      <c r="G34" s="67">
        <f t="shared" si="13"/>
        <v>38.576666666666668</v>
      </c>
      <c r="H34" s="46">
        <f t="shared" si="8"/>
        <v>0</v>
      </c>
      <c r="I34" s="22">
        <f t="shared" si="14"/>
        <v>0</v>
      </c>
      <c r="J34" s="41">
        <f t="shared" si="9"/>
        <v>0</v>
      </c>
      <c r="K34" s="46">
        <f t="shared" si="15"/>
        <v>6.6499999999999995</v>
      </c>
      <c r="L34" s="71">
        <f t="shared" si="10"/>
        <v>0</v>
      </c>
      <c r="M34" s="41">
        <f t="shared" si="11"/>
        <v>0</v>
      </c>
    </row>
    <row r="35" spans="1:13" x14ac:dyDescent="0.2">
      <c r="A35" s="35" t="s">
        <v>98</v>
      </c>
      <c r="B35" s="20" t="s">
        <v>22</v>
      </c>
      <c r="C35" s="21">
        <v>16000</v>
      </c>
      <c r="D35" s="21">
        <f>+'Proof of Revenue'!E38</f>
        <v>196776</v>
      </c>
      <c r="E35" s="46">
        <f>+'MLS Rate Data Mtrl and Labor'!J40</f>
        <v>13.330410666666666</v>
      </c>
      <c r="F35" s="21">
        <f t="shared" si="12"/>
        <v>14075</v>
      </c>
      <c r="G35" s="67">
        <f t="shared" si="13"/>
        <v>19.288333333333334</v>
      </c>
      <c r="H35" s="46">
        <f t="shared" si="8"/>
        <v>218592.07411199997</v>
      </c>
      <c r="I35" s="22">
        <f t="shared" si="14"/>
        <v>271483.29166666669</v>
      </c>
      <c r="J35" s="41">
        <f t="shared" si="9"/>
        <v>490075.36577866669</v>
      </c>
      <c r="K35" s="46">
        <f t="shared" si="15"/>
        <v>3.3249999999999997</v>
      </c>
      <c r="L35" s="71">
        <f t="shared" si="10"/>
        <v>14075</v>
      </c>
      <c r="M35" s="41">
        <f t="shared" si="11"/>
        <v>46799.374999999993</v>
      </c>
    </row>
    <row r="36" spans="1:13" x14ac:dyDescent="0.2">
      <c r="A36" s="35" t="s">
        <v>99</v>
      </c>
      <c r="B36" s="20" t="s">
        <v>30</v>
      </c>
      <c r="C36" s="21">
        <v>9500</v>
      </c>
      <c r="D36" s="21">
        <f>+'Proof of Revenue'!E39</f>
        <v>156</v>
      </c>
      <c r="E36" s="46">
        <f>+'MLS Rate Data Mtrl and Labor'!K40</f>
        <v>13.330410666666666</v>
      </c>
      <c r="F36" s="21">
        <f t="shared" si="12"/>
        <v>11</v>
      </c>
      <c r="G36" s="67">
        <f t="shared" si="13"/>
        <v>19.288333333333334</v>
      </c>
      <c r="H36" s="46">
        <f t="shared" si="8"/>
        <v>173.29533866666665</v>
      </c>
      <c r="I36" s="22">
        <f t="shared" si="14"/>
        <v>212.17166666666668</v>
      </c>
      <c r="J36" s="41">
        <f t="shared" si="9"/>
        <v>385.4670053333333</v>
      </c>
      <c r="K36" s="46">
        <f t="shared" si="15"/>
        <v>3.3249999999999997</v>
      </c>
      <c r="L36" s="71">
        <f t="shared" si="10"/>
        <v>11</v>
      </c>
      <c r="M36" s="41">
        <f t="shared" si="11"/>
        <v>36.574999999999996</v>
      </c>
    </row>
    <row r="37" spans="1:13" ht="15" x14ac:dyDescent="0.35">
      <c r="A37" s="35" t="s">
        <v>99</v>
      </c>
      <c r="B37" s="20" t="s">
        <v>31</v>
      </c>
      <c r="C37" s="21">
        <v>7500</v>
      </c>
      <c r="D37" s="126">
        <f>+'Proof of Revenue'!E40</f>
        <v>0</v>
      </c>
      <c r="E37" s="46">
        <f>+'MLS Rate Data Mtrl and Labor'!L40</f>
        <v>13.330410666666666</v>
      </c>
      <c r="F37" s="21">
        <f t="shared" si="12"/>
        <v>0</v>
      </c>
      <c r="G37" s="67">
        <f t="shared" si="13"/>
        <v>19.288333333333334</v>
      </c>
      <c r="H37" s="72">
        <f t="shared" si="8"/>
        <v>0</v>
      </c>
      <c r="I37" s="72">
        <f t="shared" si="14"/>
        <v>0</v>
      </c>
      <c r="J37" s="74">
        <f t="shared" si="9"/>
        <v>0</v>
      </c>
      <c r="K37" s="46">
        <f t="shared" si="15"/>
        <v>3.3249999999999997</v>
      </c>
      <c r="L37" s="77">
        <f t="shared" si="10"/>
        <v>0</v>
      </c>
      <c r="M37" s="78">
        <f t="shared" si="11"/>
        <v>0</v>
      </c>
    </row>
    <row r="38" spans="1:13" x14ac:dyDescent="0.2">
      <c r="A38" s="30"/>
      <c r="B38" s="30"/>
      <c r="C38" s="39"/>
      <c r="D38" s="39"/>
      <c r="F38" s="39"/>
      <c r="L38" s="71"/>
      <c r="M38" s="41">
        <f t="shared" si="11"/>
        <v>0</v>
      </c>
    </row>
    <row r="39" spans="1:13" x14ac:dyDescent="0.2">
      <c r="A39" s="53" t="s">
        <v>102</v>
      </c>
      <c r="C39" s="30"/>
      <c r="D39" s="37">
        <f>SUM(D27:D37)</f>
        <v>406020</v>
      </c>
      <c r="E39" s="69"/>
      <c r="F39" s="37">
        <f>SUM(F26:F37)</f>
        <v>29042</v>
      </c>
      <c r="G39" s="69"/>
      <c r="H39" s="127">
        <f>SUM(H27:H37)</f>
        <v>733843.88617599988</v>
      </c>
      <c r="I39" s="127">
        <f>SUM(I27:I37)</f>
        <v>560171.77666666661</v>
      </c>
      <c r="J39" s="127">
        <f>SUM(J27:J37)</f>
        <v>1294015.6628426667</v>
      </c>
      <c r="K39" s="3"/>
      <c r="L39" s="122">
        <f>SUM(L26:L37)</f>
        <v>29042</v>
      </c>
      <c r="M39" s="70">
        <f>SUM(M27:M37)</f>
        <v>96564.64999999998</v>
      </c>
    </row>
    <row r="40" spans="1:13" x14ac:dyDescent="0.2">
      <c r="A40" s="30"/>
      <c r="C40" s="30"/>
      <c r="D40" s="39"/>
      <c r="E40" s="69"/>
      <c r="F40" s="39"/>
      <c r="G40" s="69"/>
      <c r="H40" s="39"/>
      <c r="I40" s="39"/>
      <c r="J40" s="69"/>
    </row>
    <row r="41" spans="1:13" x14ac:dyDescent="0.2">
      <c r="A41" s="54" t="s">
        <v>104</v>
      </c>
      <c r="C41" s="30"/>
      <c r="D41" s="37">
        <f>+D23+D39</f>
        <v>428124</v>
      </c>
      <c r="E41" s="69"/>
      <c r="F41" s="37">
        <f>+F23+F39</f>
        <v>30625</v>
      </c>
      <c r="G41" s="69"/>
      <c r="H41" s="231">
        <f>+H23+H39</f>
        <v>818314.1525994665</v>
      </c>
      <c r="I41" s="213">
        <f>+I23+I39</f>
        <v>593768.19566666661</v>
      </c>
      <c r="J41" s="232">
        <f>+J23+J39</f>
        <v>1412082.3482661333</v>
      </c>
      <c r="K41" s="233"/>
      <c r="L41" s="231">
        <f>+L23+L39</f>
        <v>30625</v>
      </c>
      <c r="M41" s="234">
        <f>+M23+M39</f>
        <v>102356.13499999998</v>
      </c>
    </row>
    <row r="42" spans="1:13" x14ac:dyDescent="0.2">
      <c r="A42" s="34"/>
      <c r="C42" s="30"/>
      <c r="D42" s="39"/>
      <c r="E42" s="69"/>
      <c r="F42" s="69"/>
      <c r="G42" s="69"/>
      <c r="H42" s="69"/>
      <c r="I42" s="30"/>
      <c r="J42" s="69"/>
    </row>
    <row r="43" spans="1:13" x14ac:dyDescent="0.2">
      <c r="A43" s="34" t="s">
        <v>43</v>
      </c>
      <c r="C43" s="30"/>
      <c r="D43" s="37">
        <f>+'Proof of Revenue'!E46</f>
        <v>102288</v>
      </c>
      <c r="E43" s="69"/>
      <c r="F43" s="69"/>
      <c r="G43" s="69"/>
      <c r="H43" s="69"/>
      <c r="I43" s="30"/>
      <c r="J43" s="69"/>
    </row>
    <row r="44" spans="1:13" x14ac:dyDescent="0.2">
      <c r="A44" s="34"/>
      <c r="C44" s="30"/>
      <c r="D44" s="39"/>
    </row>
    <row r="45" spans="1:13" x14ac:dyDescent="0.2">
      <c r="A45" s="34" t="s">
        <v>143</v>
      </c>
      <c r="C45" s="30"/>
      <c r="D45" s="39"/>
    </row>
  </sheetData>
  <mergeCells count="8">
    <mergeCell ref="A8:B8"/>
    <mergeCell ref="E6:H6"/>
    <mergeCell ref="A7:J7"/>
    <mergeCell ref="A1:M1"/>
    <mergeCell ref="A2:M2"/>
    <mergeCell ref="A3:M3"/>
    <mergeCell ref="A4:M4"/>
    <mergeCell ref="A5:M5"/>
  </mergeCells>
  <phoneticPr fontId="3" type="noConversion"/>
  <pageMargins left="1" right="1" top="1" bottom="1" header="0.5" footer="0.5"/>
  <pageSetup scale="60" orientation="landscape" horizontalDpi="1200" verticalDpi="1200" r:id="rId1"/>
  <headerFooter alignWithMargins="0">
    <oddHeader>&amp;RErrata - 1 
WP/Misc Lighting Rate Design 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0D6B64-E518-41E5-824A-70A3D09ED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5499d-94b1-4402-aaf0-b2476cb88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4AEA72-F964-47AA-8E53-A6E6FB868A40}">
  <ds:schemaRefs>
    <ds:schemaRef ds:uri="http://schemas.microsoft.com/office/2006/documentManagement/types"/>
    <ds:schemaRef ds:uri="a0c5499d-94b1-4402-aaf0-b2476cb88c68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9491A5-D559-4ACA-8B33-4CC0A62132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Lamps and Poles</vt:lpstr>
      <vt:lpstr>Billing Determinants</vt:lpstr>
      <vt:lpstr>Rate Design</vt:lpstr>
      <vt:lpstr>Proof of Revenue</vt:lpstr>
      <vt:lpstr>MLS Rate Data Mtrl and Labor</vt:lpstr>
      <vt:lpstr>O&amp;M Allocation Data</vt:lpstr>
      <vt:lpstr>'Billing Determinants'!Print_Area</vt:lpstr>
      <vt:lpstr>'O&amp;M Allocation Data'!Print_Area</vt:lpstr>
      <vt:lpstr>'Proof of Revenue'!Print_Area</vt:lpstr>
      <vt:lpstr>'Rate Design'!Print_Area</vt:lpstr>
      <vt:lpstr>'Rate Design'!Print_Titles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charles scheffer</dc:creator>
  <cp:lastModifiedBy>Vaughn, Marvin D</cp:lastModifiedBy>
  <cp:lastPrinted>2019-05-31T20:42:48Z</cp:lastPrinted>
  <dcterms:created xsi:type="dcterms:W3CDTF">2006-02-23T20:03:27Z</dcterms:created>
  <dcterms:modified xsi:type="dcterms:W3CDTF">2019-10-07T17:19:35Z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